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I:\workshops\2023_webinars\11_technology_planning_112123\deliverables\"/>
    </mc:Choice>
  </mc:AlternateContent>
  <xr:revisionPtr revIDLastSave="0" documentId="13_ncr:1_{58FCC5F7-7AAA-4D58-B8D8-71DA9A6F77F1}" xr6:coauthVersionLast="47" xr6:coauthVersionMax="47" xr10:uidLastSave="{00000000-0000-0000-0000-000000000000}"/>
  <bookViews>
    <workbookView xWindow="7440" yWindow="3795" windowWidth="26775" windowHeight="15240" activeTab="2" xr2:uid="{00000000-000D-0000-FFFF-FFFF00000000}"/>
  </bookViews>
  <sheets>
    <sheet name="Template" sheetId="4" r:id="rId1"/>
    <sheet name="Example Strategy Statements" sheetId="5" r:id="rId2"/>
    <sheet name="2024 Tactics" sheetId="6" r:id="rId3"/>
    <sheet name="Example Tactics All 3 Webinars" sheetId="7" r:id="rId4"/>
  </sheets>
  <externalReferences>
    <externalReference r:id="rId5"/>
    <externalReference r:id="rId6"/>
    <externalReference r:id="rId7"/>
  </externalReferences>
  <definedNames>
    <definedName name="_xlnm._FilterDatabase" localSheetId="2" hidden="1">'2024 Tactics'!$B$3:$Q$43</definedName>
    <definedName name="_xlnm._FilterDatabase" localSheetId="3" hidden="1">'Example Tactics All 3 Webinars'!$B$3:$Q$161</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0" i="7" l="1"/>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C5" i="7"/>
  <c r="C4" i="7"/>
</calcChain>
</file>

<file path=xl/sharedStrings.xml><?xml version="1.0" encoding="utf-8"?>
<sst xmlns="http://schemas.openxmlformats.org/spreadsheetml/2006/main" count="1576" uniqueCount="585">
  <si>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</si>
  <si>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</si>
  <si>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</si>
  <si>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</si>
  <si>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</si>
  <si>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</si>
  <si>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</si>
  <si>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</si>
  <si>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</si>
  <si>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</si>
  <si>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</si>
  <si>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</si>
  <si>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</si>
  <si>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</si>
  <si>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</si>
  <si>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</si>
  <si>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</si>
  <si>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</si>
  <si>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</si>
  <si>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</si>
  <si>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</si>
  <si>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</si>
  <si>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</si>
  <si>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</si>
  <si>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</si>
  <si>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</si>
  <si>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</si>
  <si>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</si>
  <si>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</si>
  <si>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</si>
  <si>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</si>
  <si>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</si>
  <si>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</si>
  <si>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</si>
  <si>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</si>
  <si>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</si>
  <si>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Give the tactic a name.</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</si>
  <si>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</si>
  <si>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</si>
  <si>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</si>
  <si>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</si>
  <si>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</si>
  <si>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</si>
  <si>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</si>
  <si>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Jot worst case scenario estimates here, use red when it's a hard quote.</t>
  </si>
  <si>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</si>
  <si>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</si>
  <si>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</si>
  <si>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</si>
  <si>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</si>
  <si>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</si>
  <si>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</si>
  <si>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</si>
  <si>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</si>
  <si>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</si>
  <si>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</si>
  <si>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</si>
  <si>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</si>
  <si>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</si>
  <si>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</si>
  <si>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</si>
  <si>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</si>
  <si>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</si>
  <si>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</si>
  <si>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</si>
  <si>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</si>
  <si>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</si>
  <si>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</si>
  <si>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</si>
  <si>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</si>
  <si>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</si>
  <si>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</si>
  <si>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</si>
  <si>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</si>
  <si>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</si>
  <si>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</si>
  <si>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</si>
  <si>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</si>
  <si>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</si>
  <si>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</si>
  <si>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</si>
  <si>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Put Exchange in a DMZ</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</si>
  <si>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</si>
  <si>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</si>
  <si>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</si>
  <si>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</si>
  <si>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</si>
  <si>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</si>
  <si>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</si>
  <si>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</si>
  <si>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</si>
  <si>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</si>
  <si>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</si>
  <si>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</si>
  <si>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</si>
  <si>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</si>
  <si>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</si>
  <si>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</si>
  <si>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</si>
  <si>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Eliminate Knowledge-based Authentication</t>
  </si>
  <si>
    <t>Long Term Strategy</t>
  </si>
  <si>
    <t>Law Enforcement Numbers in Incident Response Plan</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</si>
  <si>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</si>
  <si>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</si>
  <si>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</si>
  <si>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</si>
  <si>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</si>
  <si>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</si>
  <si>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</si>
  <si>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</si>
  <si>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</si>
  <si>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</si>
  <si>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</si>
  <si>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</si>
  <si>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Note:  this assumes we're already using true 2fa, at the transaction level, on ACH and Wire Transfer.  If not, we should start there!!</t>
  </si>
  <si>
    <t>Time and about $500.</t>
  </si>
  <si>
    <t>Time.</t>
  </si>
  <si>
    <t>Time and surely a decent amount of money.</t>
  </si>
  <si>
    <t>BEC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</si>
  <si>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</si>
  <si>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</si>
  <si>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</si>
  <si>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</si>
  <si>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</si>
  <si>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</si>
  <si>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</si>
  <si>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</si>
  <si>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</si>
  <si>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</si>
  <si>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</si>
  <si>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</si>
  <si>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</si>
  <si>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</si>
  <si>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</si>
  <si>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</si>
  <si>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</si>
  <si>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</si>
  <si>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</si>
  <si>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</si>
  <si>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</si>
  <si>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</si>
  <si>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</si>
  <si>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</si>
  <si>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</si>
  <si>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</si>
  <si>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</si>
  <si>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</si>
  <si>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</si>
  <si>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</si>
  <si>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</si>
  <si>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</si>
  <si>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</si>
  <si>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</si>
  <si>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</si>
  <si>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</si>
  <si>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</si>
  <si>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</si>
  <si>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</si>
  <si>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</si>
  <si>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</si>
  <si>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</si>
  <si>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</si>
  <si>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</si>
  <si>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</si>
  <si>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</si>
  <si>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</si>
  <si>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</si>
  <si>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</si>
  <si>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</si>
  <si>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</si>
  <si>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</si>
  <si>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</si>
  <si>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</si>
  <si>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</si>
  <si>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</si>
  <si>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Secure Instant Messaging</t>
  </si>
  <si>
    <t>Endpoint Replacement Strategy</t>
  </si>
  <si>
    <t>Group Policy Object Fix</t>
  </si>
  <si>
    <t>2017 Infotex Webinar Examples</t>
  </si>
  <si>
    <t>2017 Infotex Webinar</t>
  </si>
  <si>
    <t>Placeholder for Audit/Exam Findings</t>
  </si>
  <si>
    <t>IT Steering Committee</t>
  </si>
  <si>
    <t xml:space="preserve"> Medium</t>
  </si>
  <si>
    <t>Be ready for real time payments processing.</t>
  </si>
  <si>
    <t>2018 IBA Cybersecurity Conference</t>
  </si>
  <si>
    <t>What will the impact be on our bank?</t>
  </si>
  <si>
    <t>This would be an "annual regular duty" if most of us had our way.</t>
  </si>
  <si>
    <t>Use Google Alerts for Monitoring</t>
  </si>
  <si>
    <t>Set up bank name on Google Alerts.  Set up Bank Executives on Google Alerts.  Determine what else to set up on Google Alerts.</t>
  </si>
  <si>
    <t>Reconsider WiFi approach</t>
  </si>
  <si>
    <t>Reconsider guest wifi in branches that receive good 4G cellular signals.  (Are the customers really using it?  Who doesn't have 4G on their phones now?)</t>
  </si>
  <si>
    <t>Targeted Security Awareness Training</t>
  </si>
  <si>
    <t>From the new employee risk assessment, determine who needs targeted security awareness training.</t>
  </si>
  <si>
    <t>Analyze how we do against CIS Top 20</t>
  </si>
  <si>
    <t>Analyze our posture against the CIS Top Twenty Security Controls (https://www.cisecurity.org/controls/) in a "drill-down, threat-based risk assessment)</t>
  </si>
  <si>
    <t>CIS Top 20 in Customer Awareness Training</t>
  </si>
  <si>
    <t>Suggest that our high risk customers adopt the CIS Top Twenty Security Controls in our Customer Awareness Program</t>
  </si>
  <si>
    <t>Beware false sense of security around HTTPs</t>
  </si>
  <si>
    <t>Establish the new pitfalls with https, and that it is not always as meaningful as it used to be, in security awareness training.  (It is just one thing to check, it by itself is no longer 100%).</t>
  </si>
  <si>
    <t>Secure Messaging</t>
  </si>
  <si>
    <t>Review secure messaging in Security Awareness Training</t>
  </si>
  <si>
    <t>SPF Record on Bank Domain</t>
  </si>
  <si>
    <t>Adding an SPF record for our bank's domain will assist in the battle against phishing.</t>
  </si>
  <si>
    <t>Update Spam Filtering Approach</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</si>
  <si>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</si>
  <si>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Acquire reputation-based spam filtering rules. Note:  Dan put  a big question-mark on this.  While he does not get involved in things like spam filtering anymore, he is wondering why spam filter providers haven't already done this.  Maybe Dan misunderstood the speaker.</t>
  </si>
  <si>
    <t>Layered Security in Management Awareness</t>
  </si>
  <si>
    <t>Be sure management Security Awareness Training establishes the difference between "silver bullets" and "layered security."</t>
  </si>
  <si>
    <t>Broadcast Awareness Retraining</t>
  </si>
  <si>
    <t>Make low hanging fruit hard for hackers to reach.</t>
  </si>
  <si>
    <t>high</t>
  </si>
  <si>
    <t>Vulnerability Management Prioritization by Employee Risk</t>
  </si>
  <si>
    <t>Integrate Employee Risk Assessment with Vulnerability Management Prioritization methodology</t>
  </si>
  <si>
    <t>Next Round of Microsoft Sunsets</t>
  </si>
  <si>
    <t>Establish sunsets in the appropriate calendar:  01/14/2020 - Support Ends (no more patches); can be extended to January 2023, with ESU for an additional fee.)</t>
  </si>
  <si>
    <t>Play the movie, "Sneakers," in an Incident Response Team meeting</t>
  </si>
  <si>
    <t xml:space="preserve">Plan out Network Segmentation </t>
  </si>
  <si>
    <t>Prioritize and schedule Network Segmentation Low Hanging Fruit - Disaster Recovery Hot Site, Test Environment, ATMs on vLAN, VoIP on vLAN, Email, Loan, Trust, HR segmented, Security Cameras, HVAC, IoT, Printers from workstations versus servers</t>
  </si>
  <si>
    <t>What the CAT would SIEM to be</t>
  </si>
  <si>
    <t>Revisit CAT and redeclare controls based on what our current SIEM handles for us.</t>
  </si>
  <si>
    <t>Validate Network Segmentation</t>
  </si>
  <si>
    <t>Once we are ready, add "validate network segmentation" to the IT Audit Plan</t>
  </si>
  <si>
    <t>Technical Recovery Team</t>
  </si>
  <si>
    <t xml:space="preserve">Network Segmentation  </t>
  </si>
  <si>
    <t>Download and study NIST Pub 800-125b . . . The publication on Network Segmentation (https://csrc.nist.gov/publications/detail/sp/800-125b/final)</t>
  </si>
  <si>
    <t>Security Rituals</t>
  </si>
  <si>
    <t>Create daily, weekly, monthly "security rituals" as part of the awareness program.  Daily could be a reminder, weekly a new meeting opener, and monthly the normal testing using knowb4 or other social engineering test tactics)</t>
  </si>
  <si>
    <t>Pretext Calling</t>
  </si>
  <si>
    <t>Add "pretext calling tests" to audit plan</t>
  </si>
  <si>
    <t>Analyze FinTech impact on our bank</t>
  </si>
  <si>
    <t>FinTech?  Is it worth studying?  What is the impact on our own marketing strategies?</t>
  </si>
  <si>
    <t>Employee Risk Assessment</t>
  </si>
  <si>
    <t>movies.infotex.com
webinars.infotex.com</t>
  </si>
  <si>
    <t>Go out to movies.infotex.com, see what movies they have, and work out a schedule for committee viewing.  Then check out webinars.infotex.com for upcoming events.  (Please!)</t>
  </si>
  <si>
    <t>Out of Wallet Questions</t>
  </si>
  <si>
    <t>Infotex 2018 Basic Controls</t>
  </si>
  <si>
    <t>Get the value from the mistakes!</t>
  </si>
  <si>
    <t>The business continuity plan and incident response plan should refer to a review of the insurance policies available to offset disaster recovery losses and costs.</t>
  </si>
  <si>
    <t>What is the next maturity level, and for which components should we start working towards it?  Let's get out in front of it so we're telling our Examiners our plan, instead of the other way around.</t>
  </si>
  <si>
    <t xml:space="preserve">Office 365 Monitoring </t>
  </si>
  <si>
    <t>Reach out to our MSSP to make sure we are properly monitoring Office 365 Cloud Email</t>
  </si>
  <si>
    <t>Office 365 Configuration</t>
  </si>
  <si>
    <t xml:space="preserve">Implement Pretext Calling </t>
  </si>
  <si>
    <t>Add pretext calling into our audit plan, or request that it be included in penetration testing, or work out our own pretext calling program, or consider hiring a firm like infotex who has been pretext calling since 2003.</t>
  </si>
  <si>
    <t>Install Slack or Jabber or one of the other secure chat rooms.  We've seen this practice increase customer service, and thwart physical breach attempts.</t>
  </si>
  <si>
    <t>Just an idea Dan had seen elsewhere in advance of the 2018 Webinar</t>
  </si>
  <si>
    <t>Break out a Technology Recovery Team as a "subcommittee" of the Incident Response Team.</t>
  </si>
  <si>
    <t>This will allow you to exclude management from minor or highly technical incidents.  It can also apply in your business continuity team approach as well.
Thus, testing the air-gap restore or the ability of the SIEM to provide forensics information can be done separately from the tabletop test meant to train the team at-large.</t>
  </si>
  <si>
    <t>All above this row are purely examples</t>
  </si>
  <si>
    <t>Get "physical and fraud" on incident response team.</t>
  </si>
  <si>
    <t xml:space="preserve">Show videos from Dan and Jim's "trend talk" to management.  </t>
  </si>
  <si>
    <t>Find somebody on our team that can learn Metasploit and start using it to learn how we can be attacked.</t>
  </si>
  <si>
    <t xml:space="preserve">Add new metrics ($210/record) into breach cost calculations </t>
  </si>
  <si>
    <t>Start an elderly abuse awareness campaign</t>
  </si>
  <si>
    <t>Circle back around to the  post-mortem review needs to be revisited so that we implement what we learned.</t>
  </si>
  <si>
    <t>Dan's favorite idea of the conference, so much so that he is planning to design a spreadsheet to facilitate this.  What should the risk factors be?</t>
  </si>
  <si>
    <t>"Basic Controls" are what infotex was "pushing" as important control considerations at the time.</t>
  </si>
  <si>
    <t>Delete this row</t>
  </si>
  <si>
    <t>All below this row is clearly from a conference or suggestions by infotex at the time of the webinar.</t>
  </si>
  <si>
    <t>Add Insider Threat Scenario to Incident Response Plan</t>
  </si>
  <si>
    <t>Table top test the Insider Threat Scenario</t>
  </si>
  <si>
    <t>Proactively survey businesses around high risk branches to predetermine what type of third-party cameras could be leveraged in an armed robbery response.</t>
  </si>
  <si>
    <t>Start looking into a PSIM (Physical Security Incident Monitoring) application.</t>
  </si>
  <si>
    <t xml:space="preserve">Facilitate (from an IT perspective) an elderly abuse program </t>
  </si>
  <si>
    <t>Start talking to management about finding a way that technology can help the bank know it's customers better than Amazon knows its customers.  The data is there.</t>
  </si>
  <si>
    <t xml:space="preserve">Make sure all administrators are logging into system via two accounts, and that the SIEM is watching all activity on the administrator account.  </t>
  </si>
  <si>
    <t>We were surprised to see so many people taking notes on this one.</t>
  </si>
  <si>
    <t>*Note that Infotex still does not believe that SSO is a good idea.  Think of it this way:  With the effort/money we are dedicating to network segmentation and other authentication controls, why would we want to remove a layer of security as important as authentication with SSO??  
(Convenience is the obvious answer.  To which we say:  are you still taking your shoes off in the airport?)  Sometimes inconvenience is worthy.</t>
  </si>
  <si>
    <t>Implement (or re-visit implementation) of time-based access restrictions.  Consider those applications which only need access at certain times of the year.</t>
  </si>
  <si>
    <t>If ten people access an application, but only eight of them during "Year-End" in December, January, and February . . . . Why allow that access the rest of the year?</t>
  </si>
  <si>
    <t>Look into LastPass and/or BeyondTrust (formerly Bomgar); these are two identity management applications that received great reviews at the conference for their ability to assist with the management of service accounts.</t>
  </si>
  <si>
    <t>Document a "holistic endpoint protection strategy" where we list controls over endpoints and try to diagram them as layers of security.  This may help us identify gaps, especially if we do this for every "category" of endpoint in our system.</t>
  </si>
  <si>
    <t xml:space="preserve">Begin the process of implementing application whitelisting.  Where would we start?  </t>
  </si>
  <si>
    <t>Consider adding that the bank reserves the right to inspect employee packages, phones, purses, etc. to the Acceptable Use Policy.</t>
  </si>
  <si>
    <t>If not already in place, consider prohibiting the use of cell phones on the teller line.</t>
  </si>
  <si>
    <t>Consider changing your Acceptable Use Policy to prohibit taking pictures of a computer screen unless the picture is of an error message.</t>
  </si>
  <si>
    <t>Might want to run this by your attorney first.  Infotex is looking into this and, if warranted, will be adding language to our AUP boilerplate.</t>
  </si>
  <si>
    <t>2019 infotex basic controls</t>
  </si>
  <si>
    <t xml:space="preserve">Know that infotex has vetted this with our own attorneys, who stress "but you do have to comply with the federal regulation."  </t>
  </si>
  <si>
    <t>Note that "BeyondTrust" came from Brian Petzold, in his talk on Holistic Endpoint Protection.</t>
  </si>
  <si>
    <t>Consider identifying those persons in your organization most likely to receive unexpected attachments (legitimately) on a regular basis, and teach them to scan those attachments with one of your AVS applications (the one not used for email).</t>
  </si>
  <si>
    <t>Implement random background checks on existing employees.</t>
  </si>
  <si>
    <t>Make sure your incident response team knows there is no time limit on when you should notify a customer because you are bank.  Keep in mind that the longer you wait, the more reputational risk, but you do not have legal obligation to notify in 30 days or especially in 72 hours.</t>
  </si>
  <si>
    <t xml:space="preserve">Create an account on Shodan to watch what people can see about your own systems in the public presence.  </t>
  </si>
  <si>
    <t>Search ihavebeenpwned.com for the email addresses of your critical users and provide appropriate feedback.</t>
  </si>
  <si>
    <t>Note that if there are a lot of "pwned" sites with pasting, it may be do to the employee using business email for personal usernames or on social media, etc..  Policy should prohibit this except maybe on LinkedIn (which has been breached, by the way).</t>
  </si>
  <si>
    <t>Inventory all ports and services exposed to the internet.</t>
  </si>
  <si>
    <t>Look into Maltego and other open source intelligence tools.</t>
  </si>
  <si>
    <t>Monitor ExploitDB to understand exploits against applications we use.</t>
  </si>
  <si>
    <t>Set up a twitter account to monitor new vulnerabilities and exploits.</t>
  </si>
  <si>
    <t>Make sure at least one of our spam filters analyzes hyperlinks.</t>
  </si>
  <si>
    <t>Does our spam filter have the ability to identify base href exploits?</t>
  </si>
  <si>
    <t>Look into a whitelisting approach for attachments (only allow pdf, office, etc.)</t>
  </si>
  <si>
    <t>Audit what will be allowed/blocked</t>
  </si>
  <si>
    <t>To start thinking about whitelisting, look into Microsoft Applocker (under application control policies.)</t>
  </si>
  <si>
    <t>Search LOLBAS - a huge collection of applications by Microsoft that can be exploited.</t>
  </si>
  <si>
    <t>Are we encouraging parents to monitor their children's social media use?</t>
  </si>
  <si>
    <t>Implement red flags for human trafficking</t>
  </si>
  <si>
    <t xml:space="preserve">Does our incident response plan define data breach? </t>
  </si>
  <si>
    <t>Identify the states our customers live in and consider adding this as an annual task to ensure that, in the event of a breach, we know which state laws our attorney should investigate.</t>
  </si>
  <si>
    <t>Consider having our attorney re-review our privacy policy (the policy we give to our customers) if we have not had it reviewed since it was first written and posted on our website.</t>
  </si>
  <si>
    <t xml:space="preserve">Do we ever represent the security of our systems in a manner that, in a data breach situation, could be considered "misleading?"  </t>
  </si>
  <si>
    <t>Review all customer-facing policies and statements related to the security of our systems.</t>
  </si>
  <si>
    <t>Are we proving to ourselves that email is configured properly?  Do our auditors take a look at email configuration? Do they know what to look for?</t>
  </si>
  <si>
    <t>Are we testing for unauthorized back doors?</t>
  </si>
  <si>
    <t>On movies.infotex.com, find two movies about the control which thwarts pretext calling.  Watch the abridged version (~45 minutes) in an awareness training setting, and require persons who fail pretext calling tests to watch the unabridged version (~ 90 minutes.)</t>
  </si>
  <si>
    <t>Do we include physical security issues in our exit interviews?</t>
  </si>
  <si>
    <t>Do we monitor data center access?</t>
  </si>
  <si>
    <t>Who has access to our DVRs?  Why?  Is this appropriate?</t>
  </si>
  <si>
    <t>Do we confirm that our vendors are doing real background checks?</t>
  </si>
  <si>
    <t>Are we looking at social media during the background check process?</t>
  </si>
  <si>
    <t>Note that Nessus has many different plugins for various VoIP and HVAC systems.</t>
  </si>
  <si>
    <t>Are we scanning our VoIP systems?    HVAC?</t>
  </si>
  <si>
    <t>Do we send logs from our VoIP system into the SIEM?  How about HVAC?</t>
  </si>
  <si>
    <t>Have we hardened our phone system?</t>
  </si>
  <si>
    <t>Again, Nessus has many plugs, plus there are CIS Benchmarks that can assist with this as well.</t>
  </si>
  <si>
    <t>Do we have a policy for vendor access configurations (i.e. putting them in a sandbox, monitoring their access on the SIEM, putting a watch on their account, etc.)</t>
  </si>
  <si>
    <t>Do we have an approval policy for establishing new remote access.</t>
  </si>
  <si>
    <t>Have we established a relationship with a forensics firm.</t>
  </si>
  <si>
    <t>Note that you should check your insurance policy to see if they provide a list of approved firms.  And also note that you may want to establish a relationship with a firm that is NOT on that list in case you are in a situation where you want to know what the insurance company will find out before using their forensics people.</t>
  </si>
  <si>
    <t>Have we all changed our LinkedIn passwords?</t>
  </si>
  <si>
    <t>Do we believe there is a likelihood we could be involved in an act of violence?  Do we know we can win?  Do we have a will to win?</t>
  </si>
  <si>
    <t>Okay, Dan agrees this is probably not a tactic for our technology plan.  But it was a great talk, wasn't it??</t>
  </si>
  <si>
    <r>
      <t xml:space="preserve">2019 Cyber Fraud and Physical - </t>
    </r>
    <r>
      <rPr>
        <sz val="8"/>
        <color rgb="FFC00000"/>
        <rFont val="Calibri"/>
        <family val="2"/>
        <scheme val="minor"/>
      </rPr>
      <t>Dan and Jim's Talk</t>
    </r>
  </si>
  <si>
    <r>
      <t xml:space="preserve">2019 Cyber Fraud and Physical - </t>
    </r>
    <r>
      <rPr>
        <sz val="8"/>
        <color rgb="FFC00000"/>
        <rFont val="Calibri"/>
        <family val="2"/>
        <scheme val="minor"/>
      </rPr>
      <t>FBI Update</t>
    </r>
  </si>
  <si>
    <r>
      <t xml:space="preserve">2019 Cyber Fraud and Physical - </t>
    </r>
    <r>
      <rPr>
        <sz val="8"/>
        <color rgb="FFC00000"/>
        <rFont val="Calibri"/>
        <family val="2"/>
        <scheme val="minor"/>
      </rPr>
      <t>The Integration of Physical Security Monitoring</t>
    </r>
  </si>
  <si>
    <r>
      <t xml:space="preserve">2019 Cyber Fraud and Physical - </t>
    </r>
    <r>
      <rPr>
        <sz val="8"/>
        <color rgb="FFC00000"/>
        <rFont val="Calibri"/>
        <family val="2"/>
        <scheme val="minor"/>
      </rPr>
      <t>Rich Remax of BKD on IAM</t>
    </r>
  </si>
  <si>
    <r>
      <t xml:space="preserve">2019 Cyber Fraud and Physical - </t>
    </r>
    <r>
      <rPr>
        <sz val="8"/>
        <color rgb="FFC00000"/>
        <rFont val="Calibri"/>
        <family val="2"/>
        <scheme val="minor"/>
      </rPr>
      <t>Brian Petzold of Bedel Security on "Holistic Approach to Endpoint Protection"</t>
    </r>
  </si>
  <si>
    <r>
      <t xml:space="preserve">2019 Cyber Fraud and Physical - </t>
    </r>
    <r>
      <rPr>
        <sz val="8"/>
        <color rgb="FFC00000"/>
        <rFont val="Calibri"/>
        <family val="2"/>
        <scheme val="minor"/>
      </rPr>
      <t>Tom Williams and Allen Eaves Incident Response Test</t>
    </r>
  </si>
  <si>
    <r>
      <t xml:space="preserve">2019 Cyber Fraud and Physical - </t>
    </r>
    <r>
      <rPr>
        <sz val="8"/>
        <color rgb="FFC00000"/>
        <rFont val="Calibri"/>
        <family val="2"/>
        <scheme val="minor"/>
      </rPr>
      <t>David Anderson of CLA talk on the Cyberkill Chain</t>
    </r>
  </si>
  <si>
    <r>
      <t xml:space="preserve">2019 Cyber Fraud and Physical - </t>
    </r>
    <r>
      <rPr>
        <sz val="8"/>
        <color rgb="FFC00000"/>
        <rFont val="Calibri"/>
        <family val="2"/>
        <scheme val="minor"/>
      </rPr>
      <t>Kevin Tulledge on Human Trafficking</t>
    </r>
  </si>
  <si>
    <r>
      <t xml:space="preserve">2019 Cyber Fraud and Physical - </t>
    </r>
    <r>
      <rPr>
        <sz val="8"/>
        <color rgb="FFC00000"/>
        <rFont val="Calibri"/>
        <family val="2"/>
        <scheme val="minor"/>
      </rPr>
      <t>Molly Arrantz on the State of Cyber Breach Litigation</t>
    </r>
  </si>
  <si>
    <r>
      <t xml:space="preserve">2019 Cyber Fraud and Physical - </t>
    </r>
    <r>
      <rPr>
        <sz val="8"/>
        <color rgb="FFC00000"/>
        <rFont val="Calibri"/>
        <family val="2"/>
        <scheme val="minor"/>
      </rPr>
      <t>Steve Stasioukonis</t>
    </r>
  </si>
  <si>
    <r>
      <t xml:space="preserve">2019 Cyber Fraud and Physical - </t>
    </r>
    <r>
      <rPr>
        <sz val="8"/>
        <color rgb="FFC00000"/>
        <rFont val="Calibri"/>
        <family val="2"/>
        <scheme val="minor"/>
      </rPr>
      <t>Blue U on Active Shooter Defense</t>
    </r>
  </si>
  <si>
    <t>Does our forensics firm have a relationship with (or at least know) our MSSP?</t>
  </si>
  <si>
    <t>Physical Security</t>
  </si>
  <si>
    <t>And if you are an infotex MSSP Client, let us bring alerts from this system into our SIEM!!</t>
  </si>
  <si>
    <t>Active Shooter Response</t>
  </si>
  <si>
    <t>Forensics | MSSP Relationship</t>
  </si>
  <si>
    <t>Forensics Retainer</t>
  </si>
  <si>
    <t>Remote Access Enrollment</t>
  </si>
  <si>
    <t>NOTE:  You should be developing a hardened remote access process for pandemic planning purposes anyway.</t>
  </si>
  <si>
    <t>Remote Access Enrollment Monitoring</t>
  </si>
  <si>
    <t>Vendor Access Monitoring</t>
  </si>
  <si>
    <t>Phone System Hardening</t>
  </si>
  <si>
    <t>VoIP Monitoring</t>
  </si>
  <si>
    <t>IoT Hardening</t>
  </si>
  <si>
    <t xml:space="preserve">Social Media in Hiring Process </t>
  </si>
  <si>
    <t>Note there may be legal risk in how we approach this.  Infotex does not know laws surrounding this action, so be careful and consider contacting your attorney.</t>
  </si>
  <si>
    <t>Background Checks in Vendor Due Diligence</t>
  </si>
  <si>
    <t>Separation of Privileges</t>
  </si>
  <si>
    <t>DVR Access</t>
  </si>
  <si>
    <t>Data Center Access Monitoring</t>
  </si>
  <si>
    <t>IT Physical Security in Exit Interviews</t>
  </si>
  <si>
    <t>Sorry, but by the time Dan keyed this in, he was not sure exactly what Steve was suggesting with this one.</t>
  </si>
  <si>
    <t>Back Door Testing</t>
  </si>
  <si>
    <t>CCPA</t>
  </si>
  <si>
    <t>Compliance Officer</t>
  </si>
  <si>
    <t>Inventory Pubic Presence</t>
  </si>
  <si>
    <t>Security Representations</t>
  </si>
  <si>
    <t>Privacy Policy Review</t>
  </si>
  <si>
    <t>State Law Exposure</t>
  </si>
  <si>
    <t>Define Data Breach</t>
  </si>
  <si>
    <t>Human Trafficking Red Flags</t>
  </si>
  <si>
    <t>Warning to Parents</t>
  </si>
  <si>
    <t>LOLBAS</t>
  </si>
  <si>
    <t>Microsoft Applocker</t>
  </si>
  <si>
    <t>Whitelisting Applications on Email Filters</t>
  </si>
  <si>
    <t>Base HREF Exploit Identification</t>
  </si>
  <si>
    <t>Hyperlink Analysis</t>
  </si>
  <si>
    <t xml:space="preserve">Implement SPF controls on email.  </t>
  </si>
  <si>
    <t>THIS WAS ACTUALLY AN ACTION ITEM FROM THE 2018 CYBERSECURITY CONFERENCE AS WELL AS THE 2019 CYBER FRAUD SECURITY CONFERENCE.  
Sender Policy Framework (SPF) hardens your DNS servers and restricts who can send emails from your domain. SPF can prevent domain spoofing. It enables your mail server to determine when a message came from the domain that it uses.</t>
  </si>
  <si>
    <t>Use Twitter</t>
  </si>
  <si>
    <t>ExploitDB</t>
  </si>
  <si>
    <t>Note that Dan was blocked when he tried to access this site.  Probably a good thing.  :)</t>
  </si>
  <si>
    <t>OSInt</t>
  </si>
  <si>
    <t xml:space="preserve">Inventory Internet Exposure </t>
  </si>
  <si>
    <t>ihavebeenpwned.com</t>
  </si>
  <si>
    <t>Shodan</t>
  </si>
  <si>
    <t>While bad actors are probably not using Shodan, using their own crimeware applications they can see what Shodan presents.
Dan loves this site!</t>
  </si>
  <si>
    <t>Metadata in Internet Exposed Documents</t>
  </si>
  <si>
    <t>Time Limit on Notification</t>
  </si>
  <si>
    <t>"High Volume Clickers"</t>
  </si>
  <si>
    <t>The term "high volume clickers" is how infotex lists the people we've identified in our own threat assessment.</t>
  </si>
  <si>
    <t>Attorney on Incident Response Team</t>
  </si>
  <si>
    <t>Random Background Checks</t>
  </si>
  <si>
    <t>Obviously you need to check policies and agreements before doing this, maybe even run it past your attorney.</t>
  </si>
  <si>
    <t>Insurance in Incident Response Test</t>
  </si>
  <si>
    <t>Lawyer in Incident Response Test</t>
  </si>
  <si>
    <t>Consider including your attorney in  your next incident response tabletop test.</t>
  </si>
  <si>
    <t>Consider including your insurance agent in your next incident response tabletop test.</t>
  </si>
  <si>
    <t>No Pictures</t>
  </si>
  <si>
    <t>No Cell Phones</t>
  </si>
  <si>
    <t>Inspect Employee Packages</t>
  </si>
  <si>
    <t>Insider Threat Detection Applications</t>
  </si>
  <si>
    <t xml:space="preserve">Look into Insider Threat Detection applications, and reach out to our MSSP about how they are protecting us against the insider threat.  </t>
  </si>
  <si>
    <t>Check out Dan's article on insider threat controls at:  https://my.infotex.com/a-seven-step-process-to-combat-insider-threats/</t>
  </si>
  <si>
    <t>Application  Whitelisting</t>
  </si>
  <si>
    <t xml:space="preserve">Holistic Endpoint Protection </t>
  </si>
  <si>
    <t>LastPass or Beyond Trust or Bomgar</t>
  </si>
  <si>
    <t>Time  Based Access Restrictions with a seasonal twist</t>
  </si>
  <si>
    <t>Gather IAM Metrics</t>
  </si>
  <si>
    <t>Two Accounts for Administrators</t>
  </si>
  <si>
    <t>Incident Response Metrics</t>
  </si>
  <si>
    <t>Know Your Customer, Really</t>
  </si>
  <si>
    <t>Can we leverage existing KYC applications for this?</t>
  </si>
  <si>
    <t xml:space="preserve">Elderly Abuse Awareness </t>
  </si>
  <si>
    <t>PSIM</t>
  </si>
  <si>
    <t>Surrounding Cameras</t>
  </si>
  <si>
    <t>CRM for Elderly Abuse Identification</t>
  </si>
  <si>
    <t>Insider Threat Tabletop Test</t>
  </si>
  <si>
    <t>Insider Threat Scenario</t>
  </si>
  <si>
    <t>Metasploit</t>
  </si>
  <si>
    <t>Trend Talk Videos</t>
  </si>
  <si>
    <t>Incident Response Team Membership</t>
  </si>
  <si>
    <t>a</t>
  </si>
  <si>
    <t>b</t>
  </si>
  <si>
    <t>c</t>
  </si>
  <si>
    <t>d</t>
  </si>
  <si>
    <t>e</t>
  </si>
  <si>
    <t>f</t>
  </si>
  <si>
    <t>g</t>
  </si>
  <si>
    <t>h</t>
  </si>
  <si>
    <t>i</t>
  </si>
  <si>
    <t>Over here is where you can keep notes about the task. Be sure to date them.  
Just overwrite the notes that infotex has placed in these cells for educational purposes.</t>
  </si>
  <si>
    <t xml:space="preserve">Use CRM to analyze and identify customers vulnerability to elderly abuse and other various risks </t>
  </si>
  <si>
    <t>Facilitate Elderly Abuse Identification</t>
  </si>
  <si>
    <t>Dan feels this metric may be skewed.  Banks are smaller than the average company, and don't have as messy of breaches (usually).</t>
  </si>
  <si>
    <t xml:space="preserve">information Security Officer </t>
  </si>
  <si>
    <t>Start gathering metrics for Identity Access Management.  While Rich didn't offer any examples, this is what infotex would suggest as a starting point:  How many applications to employees need access to by role/department?  Which applications require user access only at specific times of the year?  What applications could be grouped for single-sign on?*  What is our "monthly password reset volume?"  What is the average number of distinct credentials per user?  Number of disabled accounts?  New Accounts provisioned per month?  Average time it takes to provision or deprovision a new user?  How many separation of duties violations are there?</t>
  </si>
  <si>
    <t>Prioritize Applications for IAM</t>
  </si>
  <si>
    <t>Start prioritizing applications for Identity Access Management (i.e.: Active Directory, Core, Board Portal, etc.)  Prioritization should consider risk, awareness-level of users, etc.</t>
  </si>
  <si>
    <t>Dan would like to point out that a majority of the risk is in the loan officer's private office, not the teller line.</t>
  </si>
  <si>
    <t>Especially if your attorney does not work primarily with banks, make sure your attorney understands the exemptions in your state "data breach laws" because you are a financial institution complying with federal regulations regarding data breach response.  They are usually going to start from a position of "this is the state law."  But in Ohio and Indiana, that law has an exemption for financial institutions.  They need to know this BEFORE an incident.</t>
  </si>
  <si>
    <t>Review metadata in critical documents, especially those posted on the internet, to ensure no PII or other information that could be leveraged in an attack is inadvertently presented.</t>
  </si>
  <si>
    <t>I.E.  (Note that this example is not from the talk, Dan just found it by googling and it's complaining that Office365 does NOT have the capability.)   https://www.securitycommunity.tcs.com/infosecsoapbox/articles/2018/05/09/basestriker-attack-clever-way-phishing-through-office-365</t>
  </si>
  <si>
    <r>
      <t xml:space="preserve">infotex has always recommended just copying your Federal Regulator's definition directly into your policy.  (We actually use the FDIC definition in our boilerplate, because we find it to be the best articulated, and it's "notification-centric".)  This is that language:  
</t>
    </r>
    <r>
      <rPr>
        <b/>
        <sz val="8"/>
        <color rgb="FF0000CC"/>
        <rFont val="Calibri"/>
        <family val="2"/>
        <scheme val="minor"/>
      </rPr>
      <t xml:space="preserve">When Customer Notice Should be Provided
</t>
    </r>
    <r>
      <rPr>
        <sz val="8"/>
        <color rgb="FF0000CC"/>
        <rFont val="Calibri"/>
        <family val="2"/>
        <scheme val="minor"/>
      </rPr>
      <t>The interpretive guidance states that a financial institution should provide a notice to its customers whenever it becomes aware of an incident of unauthorized access to customer information and, at the conclusion of a reasonable investigation, determines that misuse of the information has occurred or it is reasonably possible that misuse will occur.
Meanwhile, our boilerplates define a data breach as any unauthorized access, and then classifies that unauthorized access in two classes:  Disclosure, where we need to communicate about it to third parties, and Security, where we do NOT need to disclose to third parties, based upon the guidance above.</t>
    </r>
  </si>
  <si>
    <t>Do we have to comply with the California Consumer Privacy Act?</t>
  </si>
  <si>
    <t>Email Configuration Audit</t>
  </si>
  <si>
    <t>If you are a one-person shop, you need to ask your auditor to  this so you can demonstrate to management that you are not setting up back doors.</t>
  </si>
  <si>
    <t>Note:  there is a difference between monitoring data center access and having a camera that does not get monitored.</t>
  </si>
  <si>
    <t>Forget segregation of duties for the moment, are we properly segregating privileges?    Does any one person have "the keys to the kingdom" and does our SIEM put a watch on this person if there is one?</t>
  </si>
  <si>
    <t>Infotex has a lot of Clients who send us logs from VoIP, haven't run into anything from HVAC yet, but temperature sensors do come into our system and our Clients do appreciate that we can watch their data center alerts for them.</t>
  </si>
  <si>
    <t>Most of our Clients are having us "put a watch" on vendor accounts that have access to their systems.</t>
  </si>
  <si>
    <t>Do we monitor new remote access privileges?  Is there a process for adding new users?  Is this process hardened?</t>
  </si>
  <si>
    <t>In the event we need forensics to dissect malware or ransomware (to determine if potential for exfiltration), or if we need forensics to tell us what actually happened in the aftermath of a breach, they will need to work very closely with whoever is managing our SIEM.  Have we shared our log retention policy (and our log analysis definitions) with any firms on retainer?</t>
  </si>
  <si>
    <t>LinkedIn Passwords</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</si>
  <si>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Implementation, 
5 Follow-up</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</si>
  <si>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 high benefit to customer</t>
    </r>
  </si>
  <si>
    <t>2019 Cyber Fraud and Physical - Rich Remax of BKD on IAM</t>
  </si>
  <si>
    <t>2019 Cyber Fraud and Physical - Jim Rechel on Elderly Abuse</t>
  </si>
  <si>
    <t>Cybersecurity Assessment Tool</t>
  </si>
  <si>
    <t>Be sure to take advantage of Office 365's security features.</t>
  </si>
  <si>
    <t>Revisit Group Policy as a hardening exercise (no-access times, remote access allowed, etc.  Both at a user and machine level).</t>
  </si>
  <si>
    <t>Upgrade to PowerShell5 or later.  When Dan took this note, he thought "there are probably other issues like this . . . . Maybe network engineers should, after an audit, assess the bank's network to find issues like this that auditors are not seeing, and prioritize mitigation based upon likelihood.</t>
  </si>
  <si>
    <t>A fun way to provide Management Awareness Training</t>
  </si>
  <si>
    <t>Network Criticality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</si>
  <si>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would be the A1s an the A2's.</t>
  </si>
  <si>
    <t>Ransomware Scenario</t>
  </si>
  <si>
    <t>The reference we talked to said that about month four everybody got the hang of it and by the end of the year they had gone three months in a row with 0% penetration.  Quote by infotex is for 5 calls per month for a year, one report at the end of the year, but informal reporting all year.</t>
  </si>
  <si>
    <t>We had 60% penetration, need to implement regular walkthroughs.</t>
  </si>
  <si>
    <t>Crypto Currency</t>
  </si>
  <si>
    <t>Jim believes that the board of directors should learn and understand the next game changer.</t>
  </si>
  <si>
    <t>We'll need to get both the FBI, the Secret Service, the State's Attorney General's Office, and local law enforcement.</t>
  </si>
  <si>
    <t>How do we help the customer realize this is hopefully covered by your crime insurance without increasing our own reputational and legal risk?</t>
  </si>
  <si>
    <t xml:space="preserve">While ATM security is usually not part of information security, the IRT may want to determine for its own knowledge what the monitoring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license plate "forensically?"  </t>
  </si>
  <si>
    <t>Are we in the right groups?  Are we in the local fraud groups that are emerging?  How about the on-line threat sharing groups (InfraGard, fs-isaca, etc.)?</t>
  </si>
  <si>
    <t>Consider implementing DocuSign for improved customer experience, convenience, security, and cost;.</t>
  </si>
  <si>
    <t>Educate Technical Team on Business Needs</t>
  </si>
  <si>
    <t>Branchless Banking Version Four</t>
  </si>
  <si>
    <t>Describe the tactic, including cost information, timeframe to deploy, etc.  What is the benefit of this tactic?  How does this tactic contribute to the strategy objective (see next column)?</t>
  </si>
  <si>
    <t>We're just wanting to be sure we pre-prioritize any remediation-work coming out of this audit.  This line accounts for high priority tactics resulting from our management response.</t>
  </si>
  <si>
    <t>We're just wanting to be sure we pre-prioritize any remediation-work coming out of this audit.  This line accounts for moderate and low priority tactics resulting from our management response.</t>
  </si>
  <si>
    <t>FYI:  Dan was not sure if he wanted to put the anatomy of a Ransomware Attack (video by Cisco), which is this link:  https://youtu.be/4gR562GW7TI
or the IoT Attack (video by Cisco) which is what we all saw at the conference.  You might want to show both movies.  Both of Dan's movies are circa 2016/2017, but your management team still has probably not seen them.
The movie Jim showed, about camera systems posting on the internet, was:  :  https://www.youtube.com/watch?v=-P0rSnt2HSU</t>
  </si>
  <si>
    <r>
      <t>Original Iteration:</t>
    </r>
    <r>
      <rPr>
        <sz val="12"/>
        <color rgb="FF0000FF"/>
        <rFont val="Arial"/>
        <family val="2"/>
      </rPr>
      <t xml:space="preserve">  May 2010</t>
    </r>
  </si>
  <si>
    <r>
      <t xml:space="preserve">Phase:  
</t>
    </r>
    <r>
      <rPr>
        <sz val="11"/>
        <color theme="1"/>
        <rFont val="Calibri"/>
        <family val="2"/>
        <scheme val="minor"/>
      </rPr>
      <t>1 Analysis, 
2 Selection, 
3 Approval, 
4 Implementation, 
5 Follow-up</t>
    </r>
  </si>
  <si>
    <r>
      <t xml:space="preserve">Potential WCS Relative </t>
    </r>
    <r>
      <rPr>
        <sz val="11"/>
        <color rgb="FF0000CC"/>
        <rFont val="Calibri"/>
        <family val="2"/>
        <scheme val="minor"/>
      </rPr>
      <t>Benefits to Customer or Strategy</t>
    </r>
    <r>
      <rPr>
        <sz val="11"/>
        <color theme="1"/>
        <rFont val="Calibri"/>
        <family val="2"/>
        <scheme val="minor"/>
      </rPr>
      <t xml:space="preserve">:  
</t>
    </r>
    <r>
      <rPr>
        <sz val="8"/>
        <color theme="1"/>
        <rFont val="Calibri"/>
        <family val="2"/>
        <scheme val="minor"/>
      </rPr>
      <t>Scale of 1-3, 
3 is high benefit to customer</t>
    </r>
  </si>
  <si>
    <t>Business Continuity Team</t>
  </si>
  <si>
    <t>Zero Trust</t>
  </si>
  <si>
    <t>Chief Information Officer</t>
  </si>
  <si>
    <t>Crypto Strategic Risk Assessment</t>
  </si>
  <si>
    <t>Beyond the CAT</t>
  </si>
  <si>
    <t>Consider running our program against other cybersecurity frameworks (like CIS Top 20 Controls, NIST Cybersecurity, FSSCC, etc.) and then risk-rank the gaps, and add mitigation of high or critical risk gaps, into the overall risk mitigation strategy.</t>
  </si>
  <si>
    <t>AIO Policy, Procedure, Plan</t>
  </si>
  <si>
    <t>New Guidance</t>
  </si>
  <si>
    <t>Vendor Management to the Next Level</t>
  </si>
  <si>
    <t>As with every year, prioritize these into this tactical plan alternative so you can show the priority of audit mitigation next to everything else.</t>
  </si>
  <si>
    <t>Retain a Forensics Provider</t>
  </si>
  <si>
    <t>Let's enter into a relationship with a forensics provider.  We'll have our lawyer hire the winning firm, and get an SLA on response time.</t>
  </si>
  <si>
    <t>Placeholder for New Audit / Exam Findings</t>
  </si>
  <si>
    <t>Investigate new technologies</t>
  </si>
  <si>
    <t>AIO</t>
  </si>
  <si>
    <t>Placeholder for audit / exam findings</t>
  </si>
  <si>
    <t>Investigate New Technologies</t>
  </si>
  <si>
    <t>Refocus Awareness at All Levels</t>
  </si>
  <si>
    <t>Competitiveness</t>
  </si>
  <si>
    <t>AIO Response</t>
  </si>
  <si>
    <t>Identity and Access Management</t>
  </si>
  <si>
    <t>IAM</t>
  </si>
  <si>
    <t>MFA on all Admin Accounts</t>
  </si>
  <si>
    <t>MFA on Cloud Accounts</t>
  </si>
  <si>
    <t>Ransomware Scenario Testing</t>
  </si>
  <si>
    <t>Technical Team</t>
  </si>
  <si>
    <t>Office 365 Licensing</t>
  </si>
  <si>
    <t>Malicious Insider Threats</t>
  </si>
  <si>
    <t>Insider threat risks are rising due to how the workplace is changing in response to COVID. "They weren't talking negligence, but malicious."</t>
  </si>
  <si>
    <t>O365 Configuration</t>
  </si>
  <si>
    <t>Review common misconfigurations and default setting in Office 365. (Location restrictions, device whitelisting, external data sharing (disable), configure data classification labels (sensitivity, retention), configure data loss prevention policies, and configure data retention policies. Specific applications sharing (SharePoint, OneDrive, teams). User sign-in risk policies, user risk policies, MFA registration policy. Turn on auditing and audit log search, alert policies, mailbox auditing is enabled for all boxes by default, alerting for critical events. Continually review compliance stature. Configure 'Break Glass' Emergency Access For Azure Active Directory.)</t>
  </si>
  <si>
    <t>Honeypots</t>
  </si>
  <si>
    <t>Penetration Testing</t>
  </si>
  <si>
    <t>Endpoint Detection and Response (EDR)</t>
  </si>
  <si>
    <t>IBA CyberCon 2022</t>
  </si>
  <si>
    <t>Information Security to the Next Level</t>
  </si>
  <si>
    <t>Keep an eye out for new FFIEC Information Security booklet update, and respond.</t>
  </si>
  <si>
    <t>OBL Forums 2022</t>
  </si>
  <si>
    <t>Password Breach Checker</t>
  </si>
  <si>
    <t>Project Management</t>
  </si>
  <si>
    <t>EDR is an integrated endpoint security solution that combines real-time continuous monitoring and collection of endpoint data with rules-based automated response and analysis capabilities.</t>
  </si>
  <si>
    <t>Access Reviews</t>
  </si>
  <si>
    <t>Iterations:  May 2010, July 2012, July 2016, October 2017, October 2018, October 2019, October 2020, October 2021, October 2022</t>
  </si>
  <si>
    <t>Have we responded to the AIO Guidance by creating an AIO policy, procedure, or plan yet? If not, what are we waiting for?</t>
  </si>
  <si>
    <t>Blue Team Tabletop Testing</t>
  </si>
  <si>
    <t>Blue team testing involves our technical incident response team members, and focuses on their response to technical incidents.</t>
  </si>
  <si>
    <t>Project management is a topic that has been brought up by examiners with many of our Clients. It is also reinforced in the FFIEC's AIO booklet.</t>
  </si>
  <si>
    <t>Vulnerability testing is slowly taking a back seat to penetration testing, a more thorough test of technical defenses.  Have external and/or internal penetration tests been done? How often?</t>
  </si>
  <si>
    <t>A honeypot is a computer security mechanism set to detect, deflect, or, in some manner, counteract attempts at unauthorized use of information system.</t>
  </si>
  <si>
    <t>Backup Immutability</t>
  </si>
  <si>
    <t>Compare Active Directory account passwords against breached password lists.  Investigate if this can also be applied to internet banking customers passwords.</t>
  </si>
  <si>
    <t xml:space="preserve">Licensing isn't fun, but we need to ensure Office 365 is properly licensed and understand Microsoft's licensing options and the controls those licenses offer. </t>
  </si>
  <si>
    <t>FFIEC Cybersecurity Resource Guide Update</t>
  </si>
  <si>
    <t>Placeholder for the Midterm Addition</t>
  </si>
  <si>
    <t>Revisit Group Policy at the application level (i.e. disallow macros on files from internet, block that requests on browsers, etc.)</t>
  </si>
  <si>
    <t>Be sure security awareness training establishes a broadcast awareness process (who you going to call?)</t>
  </si>
  <si>
    <t>2FA BillPay</t>
  </si>
  <si>
    <t>Investigate what its' going to take to offer 2FA to those who transact a large volume or large amounts using BillPay.</t>
  </si>
  <si>
    <r>
      <rPr>
        <sz val="18"/>
        <color rgb="FF0000CC"/>
        <rFont val="Arial"/>
        <family val="2"/>
      </rPr>
      <t xml:space="preserve">Read First (Copyright, Template) </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t>
    </r>
    <r>
      <rPr>
        <b/>
        <sz val="10"/>
        <color theme="1"/>
        <rFont val="Arial"/>
        <family val="2"/>
      </rPr>
      <t xml:space="preserve">
</t>
    </r>
    <r>
      <rPr>
        <sz val="10"/>
        <color theme="1"/>
        <rFont val="Arial"/>
        <family val="2"/>
      </rPr>
      <t xml:space="preserve">Copyright ©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</si>
  <si>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Single Sign On</t>
  </si>
  <si>
    <t>Access Review Application</t>
  </si>
  <si>
    <t>Password Managers</t>
  </si>
  <si>
    <t>Failover Testing</t>
  </si>
  <si>
    <t>Emergency Communications</t>
  </si>
  <si>
    <t>Inventory 4th Parties of Critical Vendors</t>
  </si>
  <si>
    <t>Respond to 2023 Audit and Exam Findings</t>
  </si>
  <si>
    <t>AI Policy</t>
  </si>
  <si>
    <t>Ransomware Self Assessment Tool</t>
  </si>
  <si>
    <t>Change Management</t>
  </si>
  <si>
    <t>IMBA 2023</t>
  </si>
  <si>
    <t>For privileged access management (domain administrative access, application administrative access, etc.) At the end of this project, inventory where we do NOT have MFA on admin accounts.</t>
  </si>
  <si>
    <t>Financial institutions should be using MFA for all public facing asset.  For VPN/Remote Desktop (RDP) access into the network.  For vendor access into the network.  For customers accessing NPI (eBanking services, remote deposit capture, etc.).</t>
  </si>
  <si>
    <t>Single sign-on capability is established for users to allow access to multiple internal information systems with a single authentication solution. Single sign-on capability can mitigate risk by reducing the number of passwords and credentials employees must manage and allow the application of strong authentication and risk monitoring to the single sign-on process.</t>
  </si>
  <si>
    <t>Go Passwordless (FIDO2)</t>
  </si>
  <si>
    <t>FIDO2 security keys (YubiKey), are an unphishable standards-based passwordless authentication method that can come in any many physical form factors.</t>
  </si>
  <si>
    <t>MFA should be in use by all users that access any cloud-based service (mortgage origination, HR platforms, etc.).  For cloud email services, such as Microsoft 365 and others.  For access to external applications hosting non-public information (NPI).  Inventory, identify gaps, close gaps, develop process for monitoring open gaps, train vendor owners on expectations, monitor and test to ensure MFA does not "drop."</t>
  </si>
  <si>
    <t>MFA for All (Public Facing Assets)</t>
  </si>
  <si>
    <t>User access review tools have emerged as a solutions for streamlined and efficient user access management processes.   They provide a centralized tool for access visibility, automate reviews, and can include role based access controls, segregation of duties, and audit trail and compliance reporting.</t>
  </si>
  <si>
    <t>Password managers can mitigate risk by reducing the need for employees to remember passwords and credentials, allowing for the use of more complex passwords, additional risk monitoring of the application is warranted.</t>
  </si>
  <si>
    <t>Rogue Device Detection (Asset Discovery)</t>
  </si>
  <si>
    <t>Detect and block network intrusions by scanning the network  for rogue devices. (Lansweeper)</t>
  </si>
  <si>
    <t>Phishing is one of the most common attack vectors.  Regular phishing tests provide ongoing awareness assessments to identify any issues and puts employees on guard that any emails they receive could be a test.</t>
  </si>
  <si>
    <t>Asset Dependencies (BIA)</t>
  </si>
  <si>
    <t>Asset and internet failover testing.  Will your backup connection work when needed?</t>
  </si>
  <si>
    <t xml:space="preserve">Ransomware needs to be included in testing as part of incident response or disaster recovery. </t>
  </si>
  <si>
    <t>In October 2022 the FFIEC updated their guide which outlines resources to assist financial institutions in strengthening their resilience to cyber threats. The 2022 FFIEC Cybersecurity Resource Guide for Financial Institutions rescinds and replaces the similarly named 2018 guide.  The guide outlines resources to assist financial institutions in strengthening their resilience to cyber threats. Use of these resources is voluntary. FFIEC members do not endorse the listed organizations or tools identified.</t>
  </si>
  <si>
    <t>What is the strategic risk of our bank NOT getting involved with the various aspects of crypto banking (not just currency)?  The Board of Governors of the Federal Reserve System (Federal Reserve), the Federal Deposit Insurance Corporation (FDIC), and the Office of the Comptroller of the Currency (OCC) (collectively, the agencies) released the Joint Statement on Crypto-Asset Risks to Banking Organizations in January 2023.</t>
  </si>
  <si>
    <t>The Bankers Electronic Crimes Taskforce (BECTF), state bank regulators, and the United States Secret Service collaborated to develop a tool to help financial institutions periodically assess their efforts to mitigate risks associated with ransomware and identify gaps for increasing security. It provides executive management and the board of directors with an overview of the institution’s preparedness towards identifying, protecting, detecting, responding, and recovering from a ransomware attack. It can also assist other third parties (such as auditors, security consultants and regulators) that might review your institution’s security practices. V2.0 released October 2024.</t>
  </si>
  <si>
    <t>Zero Trust security means that no one is trusted by default from inside or outside the network, and verification is required from everyone trying to gain access to resources on the network.   Implement  zero trust model on the network.  See NIST SP 800-20 and FFIEC's AIO Booklet.</t>
  </si>
  <si>
    <t>Immutability is the assurance that data, especially data needed for backup or compliance, cannot be altered or destroyed. (At least two different backup copies are maintained, each is stored on different media (disk, cloud, flash drive, etc.), and they are stored separately. At least one backup is offline (air gapped) and/or immutable.)</t>
  </si>
  <si>
    <t>Keep an eye out for new FFIEC vendor management booklet update, and respond.  Third-Party Relationships: Interagency Guidance on Risk Management was published June 2023 by the Office of the Comptroller of the Currency (OCC), the Board of Governors of the Federal Reserve System, and the Federal Deposit Insurance Corporation (collectively, the agencies).</t>
  </si>
  <si>
    <t>Vendor Due Diligence Outsourcing</t>
  </si>
  <si>
    <t>There are many companies that provide services that provide vendor due diligence reviews, offloading the work from your team.</t>
  </si>
  <si>
    <t xml:space="preserve">Ensure formal, written access reviews are in place for systems that have access to customer information, including reviews of access levels for appropriateness.  Access is based on need to know and least privilege.  Alignment of employee job descriptions to the user access program.  Periodic independent reviews that ensure effective administration of user access, both physical and logical.  Inventory service accounts.  </t>
  </si>
  <si>
    <t>Enhanced Asset Inventory</t>
  </si>
  <si>
    <t>The inventories should include information regarding the entity’s hardware, software, and telecommunications. Management also should consider IT assets that do not fall into traditional hardware or software inventories, such as internet assets (e.g., website addresses owned, certificates employed, domains used, or rights to audio or video files). Smaller or less complex entities may have one comprehensive inventory that contains all of its technology assets.  Vendor and model, physical location, most recent maintenance date, upstream and downstream connections, EOL date, if applicable.</t>
  </si>
  <si>
    <t>Change management is the process of requesting, developing, approving, and implementing a planned or unplanned change within the IT infrastructure.  Every change to a production IT resource such as: operating systems, computing hardware, networks, and applications is subject to change management.  Define types of changes such as minor, standard, major, emergency and the process for making those changes (planning, requesting, approving, communicating, testing, roll back plans, documenting, etc.).</t>
  </si>
  <si>
    <t>Does your business impact analysis include both upstream and downstream decencies for your assets?  Effective restoration priorities are dependent on knowing the dependencies among assets.</t>
  </si>
  <si>
    <t>Both communicating across the entire organization during an event, as well as backup communications during an event that compromises your primary means of communication.</t>
  </si>
  <si>
    <t>Artificial Intelligence (AI) refers to computer systems and software that exhibit the ability to perform tasks typically requiring human intelligence, such as learning from data, making decisions, recognizing patterns, and solving complex problems.  To remain competitive and take advantage of the many productivity and creativity benefits of AI, we need to focus on the various uses of AI and how that could raise risk.  (ChatGPT, MS O365 with OpenAI Copilot, Google Bard, etc.)</t>
  </si>
  <si>
    <t>Vendor Management Coordinator</t>
  </si>
  <si>
    <r>
      <t>2024</t>
    </r>
    <r>
      <rPr>
        <sz val="11"/>
        <color theme="1"/>
        <rFont val="Calibri"/>
        <family val="2"/>
        <scheme val="minor"/>
      </rPr>
      <t xml:space="preserve"> Tactics Analysis</t>
    </r>
  </si>
  <si>
    <t>OBL Forums 2023</t>
  </si>
  <si>
    <t>IBA CyberCon 2023</t>
  </si>
  <si>
    <t>Ongoing Phishing Tests</t>
  </si>
  <si>
    <t>Asking Vendors About AI</t>
  </si>
  <si>
    <t>Are our vendors using AI?  Could they be using any of our information to train AI models?  We should start asking as AI becomes an increasingly focused on area of risk.</t>
  </si>
  <si>
    <t>The products and services we rely on our vendors for can be impacted by their vendors (4th parties or subservice providers). Awareness is the first step in being able to identify if a vendor may have been impacted by an issue at a 4th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</si>
</sst>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quot;$&quot;#,##0\ ;\(&quot;$&quot;#,##0\)"/>
  </numFmts>
  <fonts count="80"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964B00"/>
      <name val="Arial"/>
      <family val="2"/>
    </font>
    <font>
      <b/>
      <sz val="12"/>
      <color rgb="FF0000FF"/>
      <name val="Arial"/>
      <family val="2"/>
    </font>
    <font>
      <sz val="12"/>
      <color rgb="FF0000FF"/>
      <name val="Arial"/>
      <family val="2"/>
    </font>
    <font>
      <sz val="1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8"/>
      <color indexed="17"/>
      <name val="Calibri"/>
      <family val="2"/>
    </font>
    <font>
      <sz val="8"/>
      <color rgb="FFFF0000"/>
      <name val="Calibri"/>
      <family val="2"/>
      <scheme val="minor"/>
    </font>
    <font>
      <sz val="11"/>
      <color theme="0"/>
      <name val="Calibri"/>
      <family val="2"/>
      <scheme val="minor"/>
    </font>
    <font>
      <sz val="8"/>
      <color theme="0"/>
      <name val="Calibri"/>
      <family val="2"/>
      <scheme val="minor"/>
    </font>
    <font>
      <b/>
      <sz val="10"/>
      <color theme="0"/>
      <name val="Calibri"/>
      <family val="2"/>
      <scheme val="minor"/>
    </font>
    <font>
      <sz val="12"/>
      <color theme="0"/>
      <name val="Calibri"/>
      <family val="2"/>
      <scheme val="minor"/>
    </font>
    <font>
      <sz val="7"/>
      <color rgb="FFFF0000"/>
      <name val="Calibri"/>
      <family val="2"/>
      <scheme val="minor"/>
    </font>
    <font>
      <sz val="7"/>
      <color rgb="FFFF0000"/>
      <name val="Calibri"/>
      <family val="2"/>
    </font>
    <font>
      <b/>
      <sz val="8"/>
      <color rgb="FF0000CC"/>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8"/>
      <name val="Helv"/>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color theme="3" tint="0.79998168889431442"/>
      <name val="Calibri"/>
      <family val="2"/>
      <scheme val="minor"/>
    </font>
    <font>
      <b/>
      <sz val="10"/>
      <color rgb="FFFF0000"/>
      <name val="Arial"/>
      <family val="2"/>
    </font>
    <font>
      <b/>
      <sz val="10"/>
      <color rgb="FF00B050"/>
      <name val="Arial"/>
      <family val="2"/>
    </font>
    <font>
      <b/>
      <sz val="10"/>
      <color rgb="FF964B00"/>
      <name val="Arial"/>
      <family val="2"/>
    </font>
    <font>
      <sz val="8"/>
      <color rgb="FFFF0000"/>
      <name val="Calibri"/>
      <family val="2"/>
    </font>
  </fonts>
  <fills count="29">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rgb="FF0000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bottom style="thin">
        <color indexed="64"/>
      </bottom>
      <diagonal/>
    </border>
    <border>
      <left style="hair">
        <color auto="1"/>
      </left>
      <right style="hair">
        <color auto="1"/>
      </right>
      <top/>
      <bottom style="thin">
        <color indexed="64"/>
      </bottom>
      <diagonal/>
    </border>
    <border>
      <left style="hair">
        <color auto="1"/>
      </left>
      <right/>
      <top/>
      <bottom style="thin">
        <color indexed="64"/>
      </bottom>
      <diagonal/>
    </border>
    <border>
      <left/>
      <right style="thin">
        <color auto="1"/>
      </right>
      <top/>
      <bottom/>
      <diagonal/>
    </border>
    <border>
      <left/>
      <right style="thin">
        <color auto="1"/>
      </right>
      <top/>
      <bottom style="thin">
        <color indexed="64"/>
      </bottom>
      <diagonal/>
    </border>
  </borders>
  <cellStyleXfs count="70">
    <xf numFmtId="0" fontId="0" fillId="0" borderId="0"/>
    <xf numFmtId="0" fontId="6" fillId="0" borderId="0"/>
    <xf numFmtId="0" fontId="5" fillId="0" borderId="0"/>
    <xf numFmtId="0" fontId="15" fillId="0" borderId="0"/>
    <xf numFmtId="0" fontId="15" fillId="0" borderId="0"/>
    <xf numFmtId="9" fontId="5" fillId="0" borderId="0" applyFont="0" applyFill="0" applyBorder="0" applyAlignment="0" applyProtection="0"/>
    <xf numFmtId="0" fontId="55" fillId="0" borderId="0"/>
    <xf numFmtId="0" fontId="6" fillId="0" borderId="0"/>
    <xf numFmtId="0" fontId="59" fillId="0" borderId="0" applyNumberFormat="0" applyFill="0" applyBorder="0" applyProtection="0"/>
    <xf numFmtId="43" fontId="15" fillId="0" borderId="0" applyFont="0" applyFill="0" applyBorder="0" applyAlignment="0" applyProtection="0"/>
    <xf numFmtId="3"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6" fillId="0" borderId="0"/>
    <xf numFmtId="0" fontId="15" fillId="0" borderId="0">
      <alignment vertical="top" wrapText="1"/>
    </xf>
    <xf numFmtId="0" fontId="56" fillId="0" borderId="0" applyNumberFormat="0" applyFill="0" applyBorder="0" applyAlignment="0" applyProtection="0"/>
    <xf numFmtId="0" fontId="6" fillId="0" borderId="0"/>
    <xf numFmtId="0" fontId="15" fillId="0" borderId="0">
      <alignment vertical="top" wrapText="1"/>
    </xf>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6"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4" borderId="0" applyNumberFormat="0" applyBorder="0" applyAlignment="0" applyProtection="0"/>
    <xf numFmtId="0" fontId="61" fillId="8" borderId="0" applyNumberFormat="0" applyBorder="0" applyAlignment="0" applyProtection="0"/>
    <xf numFmtId="0" fontId="62" fillId="25" borderId="13" applyNumberFormat="0" applyAlignment="0" applyProtection="0"/>
    <xf numFmtId="0" fontId="63" fillId="26" borderId="14" applyNumberFormat="0" applyAlignment="0" applyProtection="0"/>
    <xf numFmtId="0" fontId="64" fillId="0" borderId="0" applyNumberFormat="0" applyFill="0" applyBorder="0" applyAlignment="0" applyProtection="0"/>
    <xf numFmtId="0" fontId="65" fillId="9" borderId="0" applyNumberFormat="0" applyBorder="0" applyAlignment="0" applyProtection="0"/>
    <xf numFmtId="0" fontId="66" fillId="0" borderId="15" applyNumberFormat="0" applyFill="0" applyAlignment="0" applyProtection="0"/>
    <xf numFmtId="0" fontId="67" fillId="0" borderId="16" applyNumberFormat="0" applyFill="0" applyAlignment="0" applyProtection="0"/>
    <xf numFmtId="0" fontId="68" fillId="0" borderId="17" applyNumberFormat="0" applyFill="0" applyAlignment="0" applyProtection="0"/>
    <xf numFmtId="0" fontId="68" fillId="0" borderId="0" applyNumberFormat="0" applyFill="0" applyBorder="0" applyAlignment="0" applyProtection="0"/>
    <xf numFmtId="0" fontId="56" fillId="0" borderId="0" applyNumberFormat="0" applyFill="0" applyBorder="0" applyAlignment="0" applyProtection="0">
      <alignment vertical="top"/>
      <protection locked="0"/>
    </xf>
    <xf numFmtId="0" fontId="69" fillId="12" borderId="13" applyNumberFormat="0" applyAlignment="0" applyProtection="0"/>
    <xf numFmtId="0" fontId="70" fillId="0" borderId="18" applyNumberFormat="0" applyFill="0" applyAlignment="0" applyProtection="0"/>
    <xf numFmtId="0" fontId="71" fillId="27" borderId="0" applyNumberFormat="0" applyBorder="0" applyAlignment="0" applyProtection="0"/>
    <xf numFmtId="0" fontId="15" fillId="0" borderId="0">
      <alignment vertical="top" wrapText="1"/>
    </xf>
    <xf numFmtId="0" fontId="15" fillId="28" borderId="19" applyNumberFormat="0" applyFont="0" applyAlignment="0" applyProtection="0"/>
    <xf numFmtId="0" fontId="72" fillId="25" borderId="20" applyNumberFormat="0" applyAlignment="0" applyProtection="0"/>
    <xf numFmtId="0" fontId="73" fillId="0" borderId="0" applyNumberFormat="0" applyFill="0" applyBorder="0" applyAlignment="0" applyProtection="0"/>
    <xf numFmtId="0" fontId="57" fillId="0" borderId="21" applyNumberFormat="0" applyFill="0" applyAlignment="0" applyProtection="0"/>
    <xf numFmtId="0" fontId="74" fillId="0" borderId="0" applyNumberFormat="0" applyFill="0" applyBorder="0" applyAlignment="0" applyProtection="0"/>
    <xf numFmtId="0" fontId="6" fillId="0" borderId="0"/>
    <xf numFmtId="0" fontId="75" fillId="6" borderId="4" applyBorder="0" applyAlignment="0"/>
    <xf numFmtId="0" fontId="6" fillId="0" borderId="0"/>
    <xf numFmtId="0" fontId="6" fillId="0" borderId="0"/>
  </cellStyleXfs>
  <cellXfs count="156">
    <xf numFmtId="0" fontId="0" fillId="0" borderId="0" xfId="0"/>
    <xf numFmtId="0" fontId="7" fillId="0" borderId="0" xfId="1" applyFont="1"/>
    <xf numFmtId="0" fontId="13" fillId="0" borderId="0" xfId="0" applyFont="1" applyAlignment="1">
      <alignment vertical="center"/>
    </xf>
    <xf numFmtId="0" fontId="14" fillId="0" borderId="0" xfId="0" applyFont="1" applyAlignment="1">
      <alignment vertical="center"/>
    </xf>
    <xf numFmtId="0" fontId="1" fillId="0" borderId="0" xfId="0" applyFont="1"/>
    <xf numFmtId="0" fontId="0" fillId="4" borderId="0" xfId="0" applyFill="1"/>
    <xf numFmtId="0" fontId="18" fillId="0" borderId="0" xfId="0" applyFont="1" applyAlignment="1">
      <alignment horizontal="left" vertical="center"/>
    </xf>
    <xf numFmtId="2" fontId="19" fillId="0" borderId="0" xfId="0" applyNumberFormat="1" applyFont="1" applyAlignment="1">
      <alignment horizontal="left" vertical="center"/>
    </xf>
    <xf numFmtId="1" fontId="19" fillId="0" borderId="0" xfId="0" applyNumberFormat="1" applyFont="1" applyAlignment="1">
      <alignment horizontal="center" vertical="center"/>
    </xf>
    <xf numFmtId="1" fontId="19" fillId="0" borderId="0" xfId="0" applyNumberFormat="1" applyFont="1" applyAlignment="1">
      <alignment horizontal="center" vertical="center" wrapText="1"/>
    </xf>
    <xf numFmtId="0" fontId="21" fillId="0" borderId="0" xfId="0" applyFont="1" applyAlignment="1">
      <alignment horizontal="center" vertical="center" wrapText="1"/>
    </xf>
    <xf numFmtId="0" fontId="19" fillId="0" borderId="0" xfId="0" applyFont="1" applyAlignment="1">
      <alignment horizontal="center" wrapText="1"/>
    </xf>
    <xf numFmtId="0" fontId="19" fillId="0" borderId="0" xfId="0" applyFont="1" applyAlignment="1">
      <alignment horizontal="center" vertical="center" wrapText="1"/>
    </xf>
    <xf numFmtId="0" fontId="19" fillId="0" borderId="0" xfId="0" applyFont="1" applyAlignment="1">
      <alignment wrapText="1"/>
    </xf>
    <xf numFmtId="49" fontId="19" fillId="0" borderId="0" xfId="0" applyNumberFormat="1" applyFont="1" applyAlignment="1">
      <alignment wrapText="1"/>
    </xf>
    <xf numFmtId="0" fontId="19" fillId="0" borderId="0" xfId="0" applyFont="1"/>
    <xf numFmtId="0" fontId="19" fillId="0" borderId="0" xfId="0" applyFont="1" applyAlignment="1">
      <alignment horizontal="center"/>
    </xf>
    <xf numFmtId="2" fontId="22" fillId="2" borderId="1" xfId="0" applyNumberFormat="1" applyFont="1" applyFill="1" applyBorder="1" applyAlignment="1">
      <alignment horizontal="center" textRotation="90" wrapText="1"/>
    </xf>
    <xf numFmtId="1" fontId="22" fillId="2" borderId="2" xfId="0" applyNumberFormat="1" applyFont="1" applyFill="1" applyBorder="1" applyAlignment="1">
      <alignment horizontal="left" textRotation="90" wrapText="1"/>
    </xf>
    <xf numFmtId="1" fontId="23" fillId="2" borderId="2" xfId="0" applyNumberFormat="1" applyFont="1" applyFill="1" applyBorder="1" applyAlignment="1">
      <alignment horizontal="left" textRotation="90" wrapText="1"/>
    </xf>
    <xf numFmtId="0" fontId="24"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1" fontId="28" fillId="0" borderId="4" xfId="0" applyNumberFormat="1" applyFont="1" applyBorder="1" applyAlignment="1">
      <alignment horizontal="center" vertical="center"/>
    </xf>
    <xf numFmtId="1" fontId="29" fillId="0" borderId="5" xfId="0" applyNumberFormat="1" applyFont="1" applyBorder="1" applyAlignment="1">
      <alignment horizontal="center" vertical="center"/>
    </xf>
    <xf numFmtId="9" fontId="30" fillId="0" borderId="5" xfId="0" applyNumberFormat="1" applyFont="1" applyBorder="1" applyAlignment="1">
      <alignment horizontal="center" vertical="center"/>
    </xf>
    <xf numFmtId="1" fontId="31" fillId="0" borderId="5"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top"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49" fontId="30" fillId="0" borderId="6" xfId="0" applyNumberFormat="1" applyFont="1" applyBorder="1" applyAlignment="1">
      <alignment horizontal="left" vertical="top" wrapText="1"/>
    </xf>
    <xf numFmtId="1" fontId="28" fillId="0" borderId="7" xfId="0" applyNumberFormat="1" applyFont="1" applyBorder="1" applyAlignment="1">
      <alignment horizontal="center" vertical="center"/>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41" fillId="0" borderId="8" xfId="0" applyNumberFormat="1" applyFont="1" applyBorder="1" applyAlignment="1">
      <alignment horizontal="left" vertical="top" wrapText="1"/>
    </xf>
    <xf numFmtId="49" fontId="31" fillId="0" borderId="8" xfId="0" applyNumberFormat="1" applyFont="1" applyBorder="1" applyAlignment="1">
      <alignment horizontal="left" vertical="top"/>
    </xf>
    <xf numFmtId="1" fontId="29" fillId="0" borderId="10" xfId="0" applyNumberFormat="1" applyFont="1" applyBorder="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19" fillId="0" borderId="0" xfId="0" applyFont="1" applyAlignment="1">
      <alignment horizontal="left" vertical="top" wrapText="1"/>
    </xf>
    <xf numFmtId="1" fontId="29" fillId="0" borderId="12" xfId="0" applyNumberFormat="1" applyFont="1" applyBorder="1" applyAlignment="1">
      <alignment horizontal="center" vertical="center"/>
    </xf>
    <xf numFmtId="0" fontId="31" fillId="0" borderId="12" xfId="0" applyFont="1" applyBorder="1" applyAlignment="1">
      <alignment horizontal="center" vertical="center" wrapText="1"/>
    </xf>
    <xf numFmtId="0" fontId="35" fillId="0" borderId="12" xfId="0" applyFont="1" applyBorder="1" applyAlignment="1">
      <alignment horizontal="left" vertical="top" wrapText="1"/>
    </xf>
    <xf numFmtId="0" fontId="40" fillId="0" borderId="12" xfId="0" applyFont="1" applyBorder="1" applyAlignment="1">
      <alignment horizontal="center" vertical="center" wrapText="1"/>
    </xf>
    <xf numFmtId="0" fontId="41" fillId="0" borderId="12" xfId="0" applyFont="1" applyBorder="1" applyAlignment="1">
      <alignment horizontal="center" vertical="center" wrapText="1"/>
    </xf>
    <xf numFmtId="1" fontId="31" fillId="0" borderId="7" xfId="0" applyNumberFormat="1" applyFont="1" applyBorder="1" applyAlignment="1">
      <alignment horizontal="center" vertical="center"/>
    </xf>
    <xf numFmtId="1" fontId="28" fillId="0" borderId="12" xfId="0" applyNumberFormat="1" applyFont="1" applyBorder="1" applyAlignment="1">
      <alignment horizontal="center" vertical="center"/>
    </xf>
    <xf numFmtId="9" fontId="42" fillId="0" borderId="12" xfId="0" applyNumberFormat="1" applyFont="1" applyBorder="1" applyAlignment="1">
      <alignment horizontal="center" vertical="center"/>
    </xf>
    <xf numFmtId="0" fontId="28" fillId="0" borderId="12" xfId="0" applyFont="1" applyBorder="1" applyAlignment="1">
      <alignment horizontal="center" vertical="center" wrapText="1"/>
    </xf>
    <xf numFmtId="0" fontId="28" fillId="0" borderId="12" xfId="0" applyFont="1" applyBorder="1" applyAlignment="1">
      <alignment horizontal="left" vertical="top" wrapText="1"/>
    </xf>
    <xf numFmtId="0" fontId="45" fillId="0" borderId="12" xfId="0" applyFont="1" applyBorder="1" applyAlignment="1">
      <alignment horizontal="left" vertical="top" wrapText="1"/>
    </xf>
    <xf numFmtId="0" fontId="34" fillId="0" borderId="12" xfId="0" applyFont="1" applyBorder="1" applyAlignment="1">
      <alignment horizontal="center" vertical="center" wrapText="1"/>
    </xf>
    <xf numFmtId="0" fontId="42" fillId="0" borderId="12" xfId="0" applyFont="1" applyBorder="1" applyAlignment="1">
      <alignment horizontal="center" vertical="center" wrapText="1"/>
    </xf>
    <xf numFmtId="9" fontId="28" fillId="0" borderId="12" xfId="0" applyNumberFormat="1" applyFont="1" applyBorder="1" applyAlignment="1">
      <alignment horizontal="center" vertical="center"/>
    </xf>
    <xf numFmtId="0" fontId="28" fillId="5" borderId="12" xfId="0" applyFont="1" applyFill="1" applyBorder="1" applyAlignment="1">
      <alignment horizontal="left" vertical="top" wrapText="1"/>
    </xf>
    <xf numFmtId="1" fontId="49" fillId="6" borderId="7" xfId="0" applyNumberFormat="1" applyFont="1" applyFill="1" applyBorder="1" applyAlignment="1">
      <alignment horizontal="center" vertical="center"/>
    </xf>
    <xf numFmtId="49" fontId="49" fillId="6" borderId="8" xfId="0" applyNumberFormat="1" applyFont="1" applyFill="1" applyBorder="1" applyAlignment="1">
      <alignment horizontal="left" vertical="top" wrapText="1"/>
    </xf>
    <xf numFmtId="1" fontId="31" fillId="0" borderId="12" xfId="0" applyNumberFormat="1" applyFont="1" applyBorder="1" applyAlignment="1">
      <alignment horizontal="center" vertical="center" wrapText="1"/>
    </xf>
    <xf numFmtId="0" fontId="31" fillId="0" borderId="12" xfId="0" applyFont="1" applyBorder="1" applyAlignment="1">
      <alignment horizontal="left" vertical="top" wrapText="1"/>
    </xf>
    <xf numFmtId="0" fontId="47" fillId="0" borderId="5" xfId="0" applyFont="1" applyBorder="1" applyAlignment="1">
      <alignment horizontal="center" vertical="center" wrapText="1"/>
    </xf>
    <xf numFmtId="0" fontId="52" fillId="0" borderId="5" xfId="0" applyFont="1" applyBorder="1" applyAlignment="1">
      <alignment horizontal="center" vertical="center" wrapText="1"/>
    </xf>
    <xf numFmtId="1" fontId="47" fillId="0" borderId="12" xfId="0" applyNumberFormat="1" applyFont="1" applyBorder="1" applyAlignment="1">
      <alignment horizontal="center" vertical="center" wrapText="1"/>
    </xf>
    <xf numFmtId="0" fontId="53" fillId="0" borderId="12" xfId="0" applyFont="1" applyBorder="1" applyAlignment="1">
      <alignment horizontal="center" vertical="center" wrapText="1"/>
    </xf>
    <xf numFmtId="0" fontId="47" fillId="0" borderId="12" xfId="0" applyFont="1" applyBorder="1" applyAlignment="1">
      <alignment horizontal="center" vertical="center" wrapText="1"/>
    </xf>
    <xf numFmtId="0" fontId="52" fillId="0" borderId="12" xfId="0" applyFont="1" applyBorder="1" applyAlignment="1">
      <alignment horizontal="center" vertical="center" wrapText="1"/>
    </xf>
    <xf numFmtId="1" fontId="2" fillId="0" borderId="7" xfId="0" applyNumberFormat="1" applyFont="1" applyBorder="1" applyAlignment="1">
      <alignment horizontal="center" vertical="center"/>
    </xf>
    <xf numFmtId="49" fontId="30" fillId="5" borderId="8" xfId="0" applyNumberFormat="1" applyFont="1" applyFill="1" applyBorder="1" applyAlignment="1">
      <alignment horizontal="left" vertical="top" wrapText="1"/>
    </xf>
    <xf numFmtId="0" fontId="7" fillId="3" borderId="0" xfId="69" applyFont="1" applyFill="1" applyAlignment="1">
      <alignment vertical="top" wrapText="1"/>
    </xf>
    <xf numFmtId="0" fontId="20" fillId="0" borderId="0" xfId="0" applyFont="1"/>
    <xf numFmtId="0" fontId="20" fillId="4" borderId="0" xfId="0" applyFont="1" applyFill="1"/>
    <xf numFmtId="0" fontId="45" fillId="0" borderId="22" xfId="0" applyFont="1" applyBorder="1" applyAlignment="1">
      <alignment horizontal="left" vertical="top" wrapText="1"/>
    </xf>
    <xf numFmtId="0" fontId="34" fillId="0" borderId="22" xfId="0" applyFont="1" applyBorder="1" applyAlignment="1">
      <alignment horizontal="center" vertical="center" wrapText="1"/>
    </xf>
    <xf numFmtId="0" fontId="42" fillId="0" borderId="22" xfId="0" applyFont="1" applyBorder="1" applyAlignment="1">
      <alignment horizontal="center" vertical="center" wrapText="1"/>
    </xf>
    <xf numFmtId="49" fontId="30" fillId="0" borderId="23" xfId="0" applyNumberFormat="1" applyFont="1" applyBorder="1" applyAlignment="1">
      <alignment horizontal="left" vertical="top" wrapText="1"/>
    </xf>
    <xf numFmtId="0" fontId="2" fillId="0" borderId="0" xfId="0" applyFont="1"/>
    <xf numFmtId="0" fontId="30" fillId="0" borderId="12" xfId="0" applyFont="1" applyBorder="1" applyAlignment="1">
      <alignment horizontal="left" vertical="top" wrapText="1"/>
    </xf>
    <xf numFmtId="0" fontId="31" fillId="0" borderId="22" xfId="0" applyFont="1" applyBorder="1" applyAlignment="1">
      <alignment horizontal="center" vertical="center" wrapText="1"/>
    </xf>
    <xf numFmtId="1" fontId="19" fillId="0" borderId="7" xfId="0" applyNumberFormat="1" applyFont="1" applyBorder="1" applyAlignment="1">
      <alignment horizontal="center" vertical="center"/>
    </xf>
    <xf numFmtId="0" fontId="79" fillId="0" borderId="12" xfId="0"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center" vertical="center" wrapText="1"/>
    </xf>
    <xf numFmtId="2" fontId="2" fillId="0" borderId="0" xfId="0" applyNumberFormat="1" applyFont="1" applyAlignment="1">
      <alignment horizontal="left" vertical="center"/>
    </xf>
    <xf numFmtId="1" fontId="2" fillId="0" borderId="0" xfId="0" applyNumberFormat="1" applyFont="1" applyAlignment="1">
      <alignment horizontal="center" vertical="center"/>
    </xf>
    <xf numFmtId="1" fontId="2" fillId="0" borderId="0" xfId="0" applyNumberFormat="1" applyFont="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wrapText="1"/>
    </xf>
    <xf numFmtId="49" fontId="2" fillId="0" borderId="0" xfId="0" applyNumberFormat="1" applyFont="1" applyAlignment="1">
      <alignment wrapText="1"/>
    </xf>
    <xf numFmtId="0" fontId="2" fillId="0" borderId="0" xfId="0" applyFont="1" applyAlignment="1">
      <alignment horizontal="center"/>
    </xf>
    <xf numFmtId="0" fontId="1" fillId="2" borderId="2" xfId="0"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9" fontId="30" fillId="0" borderId="12" xfId="0" applyNumberFormat="1" applyFont="1" applyBorder="1" applyAlignment="1">
      <alignment horizontal="center" vertical="center"/>
    </xf>
    <xf numFmtId="0" fontId="30" fillId="0" borderId="12" xfId="0" applyFont="1" applyBorder="1" applyAlignment="1">
      <alignment horizontal="center" vertical="center" wrapText="1"/>
    </xf>
    <xf numFmtId="0" fontId="31" fillId="0" borderId="12" xfId="0" applyFont="1" applyBorder="1" applyAlignment="1">
      <alignment horizontal="center" vertical="top" wrapText="1"/>
    </xf>
    <xf numFmtId="0" fontId="36" fillId="0" borderId="12" xfId="0" applyFont="1" applyBorder="1" applyAlignment="1">
      <alignment horizontal="center" vertical="center" wrapText="1"/>
    </xf>
    <xf numFmtId="1" fontId="20" fillId="0" borderId="12"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4" borderId="12" xfId="0" applyFont="1" applyFill="1" applyBorder="1" applyAlignment="1">
      <alignment horizontal="center" vertical="center" wrapText="1"/>
    </xf>
    <xf numFmtId="49" fontId="2" fillId="0" borderId="8" xfId="0" applyNumberFormat="1" applyFont="1" applyBorder="1" applyAlignment="1">
      <alignment horizontal="left" vertical="top" wrapText="1"/>
    </xf>
    <xf numFmtId="1" fontId="48" fillId="6" borderId="12" xfId="0" applyNumberFormat="1" applyFont="1" applyFill="1" applyBorder="1" applyAlignment="1">
      <alignment horizontal="center" vertical="center"/>
    </xf>
    <xf numFmtId="9" fontId="49" fillId="6" borderId="12" xfId="0" applyNumberFormat="1" applyFont="1" applyFill="1" applyBorder="1" applyAlignment="1">
      <alignment horizontal="center" vertical="center"/>
    </xf>
    <xf numFmtId="1" fontId="48" fillId="6" borderId="12" xfId="0" applyNumberFormat="1" applyFont="1" applyFill="1" applyBorder="1" applyAlignment="1">
      <alignment horizontal="center" vertical="center" wrapText="1"/>
    </xf>
    <xf numFmtId="0" fontId="17" fillId="6" borderId="12"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49" fillId="6" borderId="12" xfId="0" applyFont="1" applyFill="1" applyBorder="1" applyAlignment="1">
      <alignment horizontal="center" vertical="center" wrapText="1"/>
    </xf>
    <xf numFmtId="0" fontId="51" fillId="6" borderId="12" xfId="0" applyFont="1" applyFill="1" applyBorder="1" applyAlignment="1">
      <alignment horizontal="left" vertical="top" wrapText="1"/>
    </xf>
    <xf numFmtId="0" fontId="49" fillId="6" borderId="12" xfId="0" applyFont="1" applyFill="1" applyBorder="1" applyAlignment="1">
      <alignment horizontal="left" vertical="top" wrapText="1"/>
    </xf>
    <xf numFmtId="0" fontId="50" fillId="6" borderId="12" xfId="0" applyFont="1" applyFill="1" applyBorder="1" applyAlignment="1">
      <alignment horizontal="center" vertical="center" wrapText="1"/>
    </xf>
    <xf numFmtId="0" fontId="31" fillId="0" borderId="12" xfId="0" applyFont="1" applyBorder="1" applyAlignment="1">
      <alignment horizontal="left" vertical="center" wrapText="1"/>
    </xf>
    <xf numFmtId="1" fontId="41" fillId="0" borderId="12" xfId="0" applyNumberFormat="1" applyFont="1" applyBorder="1" applyAlignment="1">
      <alignment horizontal="center" vertical="center" wrapText="1"/>
    </xf>
    <xf numFmtId="0" fontId="41" fillId="0" borderId="12" xfId="0" applyFont="1" applyBorder="1" applyAlignment="1">
      <alignment horizontal="left" vertical="top" wrapText="1"/>
    </xf>
    <xf numFmtId="6" fontId="44" fillId="0" borderId="12" xfId="0" applyNumberFormat="1" applyFont="1" applyBorder="1" applyAlignment="1">
      <alignment horizontal="left" vertical="top" wrapText="1"/>
    </xf>
    <xf numFmtId="9" fontId="46" fillId="0" borderId="12" xfId="0" applyNumberFormat="1" applyFont="1" applyBorder="1" applyAlignment="1">
      <alignment horizontal="center" vertical="center"/>
    </xf>
    <xf numFmtId="0" fontId="47" fillId="0" borderId="12" xfId="0" applyFont="1" applyBorder="1" applyAlignment="1">
      <alignment horizontal="left" vertical="top" wrapText="1"/>
    </xf>
    <xf numFmtId="1" fontId="2" fillId="0" borderId="9" xfId="0" applyNumberFormat="1" applyFont="1" applyBorder="1" applyAlignment="1">
      <alignment horizontal="center" vertical="center"/>
    </xf>
    <xf numFmtId="9" fontId="2" fillId="0" borderId="10" xfId="0" applyNumberFormat="1" applyFont="1" applyBorder="1" applyAlignment="1">
      <alignment horizontal="center" vertical="center"/>
    </xf>
    <xf numFmtId="1" fontId="2"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0" xfId="0"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0" xfId="0" applyNumberFormat="1" applyFont="1" applyAlignment="1">
      <alignment horizontal="left" vertical="top" wrapText="1"/>
    </xf>
    <xf numFmtId="0" fontId="28" fillId="0" borderId="0" xfId="0" applyFont="1" applyAlignment="1">
      <alignment horizontal="center" vertical="center" wrapText="1"/>
    </xf>
    <xf numFmtId="0" fontId="2" fillId="0" borderId="12" xfId="0" applyFont="1" applyBorder="1" applyAlignment="1">
      <alignment horizontal="left" vertical="top" wrapText="1"/>
    </xf>
    <xf numFmtId="0" fontId="28" fillId="0" borderId="0" xfId="0" applyFont="1" applyAlignment="1">
      <alignment horizontal="left" vertical="top" wrapText="1"/>
    </xf>
    <xf numFmtId="0" fontId="19" fillId="0" borderId="22" xfId="0" applyFont="1" applyBorder="1" applyAlignment="1">
      <alignment horizontal="left" vertical="top" wrapText="1"/>
    </xf>
    <xf numFmtId="0" fontId="45" fillId="0" borderId="0" xfId="0" applyFont="1" applyAlignment="1">
      <alignment horizontal="left" vertical="top" wrapText="1"/>
    </xf>
    <xf numFmtId="0" fontId="19" fillId="0" borderId="22" xfId="0" applyFont="1" applyBorder="1" applyAlignment="1">
      <alignment horizontal="center" vertical="center" wrapText="1"/>
    </xf>
    <xf numFmtId="0" fontId="34" fillId="0" borderId="0" xfId="0" applyFont="1" applyAlignment="1">
      <alignment horizontal="center" vertical="center" wrapText="1"/>
    </xf>
    <xf numFmtId="0" fontId="42" fillId="0" borderId="0" xfId="0" applyFont="1" applyAlignment="1">
      <alignment horizontal="center" vertical="center" wrapText="1"/>
    </xf>
    <xf numFmtId="49" fontId="19" fillId="0" borderId="23" xfId="0" applyNumberFormat="1" applyFont="1" applyBorder="1" applyAlignment="1">
      <alignment wrapText="1"/>
    </xf>
    <xf numFmtId="49" fontId="19" fillId="0" borderId="23" xfId="0" applyNumberFormat="1" applyFont="1" applyBorder="1" applyAlignment="1">
      <alignment horizontal="left" vertical="top" wrapText="1"/>
    </xf>
    <xf numFmtId="1" fontId="19" fillId="0" borderId="9" xfId="0" applyNumberFormat="1" applyFont="1" applyBorder="1" applyAlignment="1">
      <alignment horizontal="center" vertical="center"/>
    </xf>
    <xf numFmtId="1" fontId="28" fillId="0" borderId="10" xfId="0" applyNumberFormat="1" applyFont="1" applyBorder="1" applyAlignment="1">
      <alignment horizontal="center" vertical="center"/>
    </xf>
    <xf numFmtId="9" fontId="42" fillId="0" borderId="10" xfId="0" applyNumberFormat="1" applyFont="1" applyBorder="1" applyAlignment="1">
      <alignment horizontal="center" vertical="center"/>
    </xf>
    <xf numFmtId="1" fontId="31" fillId="0" borderId="10" xfId="0" applyNumberFormat="1" applyFont="1" applyBorder="1" applyAlignment="1">
      <alignment horizontal="center" vertical="center" wrapText="1"/>
    </xf>
    <xf numFmtId="1" fontId="47" fillId="0" borderId="10" xfId="0" applyNumberFormat="1" applyFont="1" applyBorder="1" applyAlignment="1">
      <alignment horizontal="center" vertical="center" wrapText="1"/>
    </xf>
    <xf numFmtId="0" fontId="79"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9" fillId="0" borderId="24" xfId="0" applyFont="1" applyBorder="1" applyAlignment="1">
      <alignment horizontal="center" vertical="center" wrapText="1"/>
    </xf>
    <xf numFmtId="0" fontId="2" fillId="0" borderId="24" xfId="0" applyFont="1" applyBorder="1" applyAlignment="1">
      <alignment horizontal="left" vertical="top" wrapText="1"/>
    </xf>
    <xf numFmtId="0" fontId="31" fillId="0" borderId="25" xfId="0" applyFont="1" applyBorder="1" applyAlignment="1">
      <alignment horizontal="center" vertical="center" wrapText="1"/>
    </xf>
    <xf numFmtId="0" fontId="19" fillId="0" borderId="26" xfId="0" applyFont="1" applyBorder="1" applyAlignment="1">
      <alignment horizontal="left" vertical="top" wrapText="1"/>
    </xf>
    <xf numFmtId="49" fontId="19" fillId="0" borderId="27" xfId="0" applyNumberFormat="1" applyFont="1" applyBorder="1" applyAlignment="1">
      <alignment wrapText="1"/>
    </xf>
    <xf numFmtId="49" fontId="30" fillId="0" borderId="27" xfId="0" applyNumberFormat="1" applyFont="1" applyBorder="1" applyAlignment="1">
      <alignment horizontal="left" vertical="top" wrapText="1"/>
    </xf>
    <xf numFmtId="49" fontId="19" fillId="0" borderId="27" xfId="0" applyNumberFormat="1" applyFont="1" applyBorder="1" applyAlignment="1">
      <alignment horizontal="left" vertical="top" wrapText="1"/>
    </xf>
    <xf numFmtId="49" fontId="19" fillId="0" borderId="28" xfId="0" applyNumberFormat="1" applyFont="1" applyBorder="1" applyAlignment="1">
      <alignment wrapText="1"/>
    </xf>
    <xf numFmtId="0" fontId="0" fillId="0" borderId="0" xfId="0" applyAlignment="1">
      <alignment horizontal="left" vertical="center" wrapText="1"/>
    </xf>
    <xf numFmtId="0" fontId="19" fillId="0" borderId="0" xfId="0" applyFont="1" applyAlignment="1">
      <alignment horizontal="left" vertical="center" wrapText="1"/>
    </xf>
    <xf numFmtId="0" fontId="28" fillId="0" borderId="10" xfId="0" applyFont="1" applyBorder="1" applyAlignment="1">
      <alignment horizontal="center" vertical="center" wrapText="1"/>
    </xf>
  </cellXfs>
  <cellStyles count="70">
    <cellStyle name="20% - Accent1 2" xfId="23" xr:uid="{05177435-9275-4C71-AFF4-5387F232CAB9}"/>
    <cellStyle name="20% - Accent2 2" xfId="24" xr:uid="{2B2B5C32-64A5-49D2-A0BF-818F10D3C56C}"/>
    <cellStyle name="20% - Accent3 2" xfId="25" xr:uid="{18710179-F39F-41B7-9B83-771E225F06C9}"/>
    <cellStyle name="20% - Accent4 2" xfId="26" xr:uid="{B6A88973-3D1E-442C-AC04-FC9A398C4A11}"/>
    <cellStyle name="20% - Accent5 2" xfId="27" xr:uid="{FE8C5072-111A-46E3-A52E-C6300FD6BD71}"/>
    <cellStyle name="20% - Accent6 2" xfId="28" xr:uid="{06AF6126-4E0F-4E10-8410-CFE9CB321E7A}"/>
    <cellStyle name="40% - Accent1 2" xfId="29" xr:uid="{3206BF58-7EC3-4004-B9BB-56A1104379A8}"/>
    <cellStyle name="40% - Accent2 2" xfId="30" xr:uid="{A67A8C24-7F9D-4BBB-B4F7-528E6A0C30A0}"/>
    <cellStyle name="40% - Accent3 2" xfId="31" xr:uid="{D9ADEE0A-EC14-4219-A701-CEA0274AC079}"/>
    <cellStyle name="40% - Accent4 2" xfId="32" xr:uid="{35F9D266-6B66-480E-A741-0005C64B6BEA}"/>
    <cellStyle name="40% - Accent5 2" xfId="33" xr:uid="{D7F888DC-2F9E-4E9B-86EE-AACA93837E7E}"/>
    <cellStyle name="40% - Accent6 2" xfId="34" xr:uid="{9AB529EB-602D-4E4B-BCD2-995EB8E14C5D}"/>
    <cellStyle name="60% - Accent1 2" xfId="35" xr:uid="{12F6685D-559A-4B09-ACD2-CCF25EBAFC53}"/>
    <cellStyle name="60% - Accent2 2" xfId="36" xr:uid="{6A6E456D-833D-4C4E-BE64-8AC36198FD1B}"/>
    <cellStyle name="60% - Accent3 2" xfId="37" xr:uid="{953EA292-2543-4701-A4C8-51C562D8C6C8}"/>
    <cellStyle name="60% - Accent4 2" xfId="38" xr:uid="{F311EEA6-5CE5-4C78-B80B-896A2D476614}"/>
    <cellStyle name="60% - Accent5 2" xfId="39" xr:uid="{AE92718F-13FE-4872-9F96-88E94A46D95F}"/>
    <cellStyle name="60% - Accent6 2" xfId="40" xr:uid="{ECFB0AF4-B948-4339-B917-8C56B46790AF}"/>
    <cellStyle name="Accent1 2" xfId="41" xr:uid="{0D4BAC00-411A-44CD-A13C-247AAA87F8C5}"/>
    <cellStyle name="Accent2 2" xfId="42" xr:uid="{E865B654-F8C4-4369-9102-91DF3864F024}"/>
    <cellStyle name="Accent3 2" xfId="43" xr:uid="{BCD4B85F-7ABB-490B-BDE6-C4049083DB26}"/>
    <cellStyle name="Accent4 2" xfId="44" xr:uid="{E5CFBD8C-FA77-41B1-B9DD-B3408031176B}"/>
    <cellStyle name="Accent5 2" xfId="45" xr:uid="{2DC21A09-ACBC-45A6-A258-BD5D6C1A48BA}"/>
    <cellStyle name="Accent6 2" xfId="46" xr:uid="{BC0DE2D0-9DE2-42CD-9EE0-1DC4FC130006}"/>
    <cellStyle name="Bad 2" xfId="47" xr:uid="{CECC5760-A47B-4497-9E3D-ED1C7134DBA4}"/>
    <cellStyle name="Calculation 2" xfId="48" xr:uid="{85EB6494-CEC1-4449-A52F-6F9F3C5349DD}"/>
    <cellStyle name="Check Cell 2" xfId="49" xr:uid="{B9D257EA-E722-4079-B9BD-C76E8C290FE9}"/>
    <cellStyle name="Code" xfId="8" xr:uid="{69A2E838-CCCE-46EB-847A-4B02F58B3668}"/>
    <cellStyle name="Comma 2" xfId="9" xr:uid="{60A70178-71A2-4686-8CB1-521484D01082}"/>
    <cellStyle name="Comma0" xfId="10" xr:uid="{E937672F-39CF-48E8-815F-FF87899CB411}"/>
    <cellStyle name="Currency 2" xfId="11" xr:uid="{017B20F6-6EB2-4AC3-B1E2-7D459572259B}"/>
    <cellStyle name="Currency0" xfId="12" xr:uid="{09FBCEEB-2573-405D-8C3E-64F9E08EF84B}"/>
    <cellStyle name="Date" xfId="13" xr:uid="{1C5E20B3-7074-4580-BEA0-1623C3FA6F80}"/>
    <cellStyle name="Explanatory Text 2" xfId="50" xr:uid="{14A67CDE-642B-48A2-B40B-FB684CD11EA2}"/>
    <cellStyle name="Fixed" xfId="14" xr:uid="{36E64E8C-D712-4F04-8D7A-CC1E1249DC49}"/>
    <cellStyle name="Good 2" xfId="51" xr:uid="{0C4545DB-BB96-469D-BB01-4F6A0C319847}"/>
    <cellStyle name="Heading 1 2" xfId="52" xr:uid="{EB4E3D52-8078-44C2-B370-005C5F955E1B}"/>
    <cellStyle name="Heading 2 2" xfId="53" xr:uid="{31AF9C50-3120-4969-9893-0AE7397DE81D}"/>
    <cellStyle name="Heading 3 2" xfId="54" xr:uid="{7B875FFA-EB3F-4E14-9C5B-23E7827AFAAC}"/>
    <cellStyle name="Heading 4 2" xfId="55" xr:uid="{BAB34472-311E-468A-BA1F-44B4131ACA86}"/>
    <cellStyle name="Hyperlink 2" xfId="56" xr:uid="{0DC60D5C-6E8C-484E-9055-0649697A78C8}"/>
    <cellStyle name="Hyperlink 3" xfId="20" xr:uid="{FBC143A6-86C3-436B-9197-C8F5F8DDA000}"/>
    <cellStyle name="Infotex Blue" xfId="67" xr:uid="{BD46B734-DC67-4359-8BB1-9983AC8E0B48}"/>
    <cellStyle name="Input 2" xfId="57" xr:uid="{325A142F-BE59-4A20-9F5B-FD4507259ADC}"/>
    <cellStyle name="Linked Cell 2" xfId="58" xr:uid="{CEDEF082-B827-4236-9EF0-660FF720AD83}"/>
    <cellStyle name="Neutral 2" xfId="59" xr:uid="{B00D22DC-5979-426E-882C-C96AFAF70CB3}"/>
    <cellStyle name="Normal" xfId="0" builtinId="0"/>
    <cellStyle name="Normal 2" xfId="2" xr:uid="{00000000-0005-0000-0000-000001000000}"/>
    <cellStyle name="Normal 2 2" xfId="17" xr:uid="{36A1691D-3068-4276-BA7C-B0D63B12660D}"/>
    <cellStyle name="Normal 2 3" xfId="21" xr:uid="{0E4622B5-98E4-4901-B899-B14D0B7D8862}"/>
    <cellStyle name="Normal 2 4" xfId="7" xr:uid="{EC9BAE7E-C025-4EFB-BCE4-370779A3CBF0}"/>
    <cellStyle name="Normal 3" xfId="3" xr:uid="{00000000-0005-0000-0000-000002000000}"/>
    <cellStyle name="Normal 3 2" xfId="60" xr:uid="{DA947F5E-A30E-4D68-80F7-B4FB9E1DAEE4}"/>
    <cellStyle name="Normal 4" xfId="4" xr:uid="{00000000-0005-0000-0000-000003000000}"/>
    <cellStyle name="Normal 4 2" xfId="22" xr:uid="{EAB8DD6D-EAEB-4239-AADE-F47D8F3E64EB}"/>
    <cellStyle name="Normal 5" xfId="1" xr:uid="{00000000-0005-0000-0000-000004000000}"/>
    <cellStyle name="Normal 5 2" xfId="66" xr:uid="{A86FACCA-9E8D-43E0-BCA0-B8B9A846BE55}"/>
    <cellStyle name="Normal 5 3" xfId="69" xr:uid="{72D6A46F-CD79-450B-810C-9D9DCD1F4F5F}"/>
    <cellStyle name="Normal 5 4" xfId="15" xr:uid="{189AC710-C130-4ADD-B18A-879BA4380EBA}"/>
    <cellStyle name="Normal 6" xfId="18" xr:uid="{0A1F1882-DE61-43D2-97ED-E57A8713D8B6}"/>
    <cellStyle name="Normal 7" xfId="19" xr:uid="{09449FE8-659B-42F6-8510-AAFBE5C419B5}"/>
    <cellStyle name="Normal 8" xfId="68" xr:uid="{A3A81A2D-49F1-4F76-B688-8620CA7A99CF}"/>
    <cellStyle name="Normal 9" xfId="6" xr:uid="{598E7903-B3D7-4CF4-9070-01748EEF1B4E}"/>
    <cellStyle name="Note 2" xfId="61" xr:uid="{648D5F17-F1B1-4EA6-A2ED-8A1C28EB1949}"/>
    <cellStyle name="Output 2" xfId="62" xr:uid="{1C860F47-F6CB-46B3-A002-F80A2B1F5F3A}"/>
    <cellStyle name="Percent 2" xfId="5" xr:uid="{00000000-0005-0000-0000-000005000000}"/>
    <cellStyle name="Percent 2 2" xfId="16" xr:uid="{C219B372-9AFC-4F13-9E51-8D989B6311C1}"/>
    <cellStyle name="Title 2" xfId="63" xr:uid="{6253D916-5788-4A9F-BDC0-903DBF22FBCC}"/>
    <cellStyle name="Total 2" xfId="64" xr:uid="{01C8C0E9-B115-424A-A4E0-AE4D59464974}"/>
    <cellStyle name="Warning Text 2" xfId="65" xr:uid="{E42D1984-5791-4A5F-AD2B-B3D9E5DCECFA}"/>
  </cellStyles>
  <dxfs count="0"/>
  <tableStyles count="0" defaultTableStyle="TableStyleMedium9" defaultPivotStyle="PivotStyleLight16"/>
  <colors>
    <mruColors>
      <color rgb="FF0000CC"/>
      <color rgb="FF006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40625" defaultRowHeight="14.25" x14ac:dyDescent="0.2"/>
  <cols>
    <col min="1" max="1" width="182.85546875" style="1" customWidth="1"/>
    <col min="2" max="16384" width="9.140625" style="1"/>
  </cols>
  <sheetData>
    <row r="1" spans="1:1" ht="381.75" x14ac:dyDescent="0.2">
      <c r="A1" s="72" t="s">
        <v>535</v>
      </c>
    </row>
    <row r="4" spans="1:1" ht="15.75" x14ac:dyDescent="0.2">
      <c r="A4" s="2" t="s">
        <v>519</v>
      </c>
    </row>
    <row r="5" spans="1:1" ht="15.75" x14ac:dyDescent="0.2">
      <c r="A5" s="2"/>
    </row>
    <row r="6" spans="1:1" ht="15.75" x14ac:dyDescent="0.2">
      <c r="A6" s="2" t="s">
        <v>474</v>
      </c>
    </row>
    <row r="7" spans="1:1" ht="15" x14ac:dyDescent="0.2">
      <c r="A7" s="3"/>
    </row>
    <row r="8" spans="1:1" ht="15" x14ac:dyDescent="0.2">
      <c r="A8" s="3"/>
    </row>
    <row r="9" spans="1:1" ht="15.75" x14ac:dyDescent="0.2">
      <c r="A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E21" sqref="E21"/>
    </sheetView>
  </sheetViews>
  <sheetFormatPr defaultRowHeight="15" x14ac:dyDescent="0.25"/>
  <sheetData>
    <row r="1" spans="1:3" x14ac:dyDescent="0.25">
      <c r="A1" s="4" t="s">
        <v>61</v>
      </c>
    </row>
    <row r="2" spans="1:3" x14ac:dyDescent="0.25">
      <c r="A2" s="73" t="s">
        <v>60</v>
      </c>
    </row>
    <row r="4" spans="1:3" x14ac:dyDescent="0.25">
      <c r="B4" s="4" t="s">
        <v>57</v>
      </c>
    </row>
    <row r="5" spans="1:3" x14ac:dyDescent="0.25">
      <c r="B5" s="73">
        <v>1</v>
      </c>
      <c r="C5" s="73" t="s">
        <v>58</v>
      </c>
    </row>
    <row r="6" spans="1:3" x14ac:dyDescent="0.25">
      <c r="B6" s="73">
        <v>2</v>
      </c>
      <c r="C6" s="73" t="s">
        <v>46</v>
      </c>
    </row>
    <row r="7" spans="1:3" x14ac:dyDescent="0.25">
      <c r="B7" s="73">
        <v>3</v>
      </c>
      <c r="C7" s="73" t="s">
        <v>59</v>
      </c>
    </row>
    <row r="8" spans="1:3" x14ac:dyDescent="0.25">
      <c r="B8" s="73">
        <v>4</v>
      </c>
      <c r="C8" s="73" t="s">
        <v>495</v>
      </c>
    </row>
    <row r="10" spans="1:3" x14ac:dyDescent="0.25">
      <c r="B10" s="4" t="s">
        <v>53</v>
      </c>
    </row>
    <row r="11" spans="1:3" x14ac:dyDescent="0.25">
      <c r="B11" s="73">
        <v>1</v>
      </c>
      <c r="C11" s="73" t="s">
        <v>490</v>
      </c>
    </row>
    <row r="12" spans="1:3" x14ac:dyDescent="0.25">
      <c r="B12" s="73">
        <v>2</v>
      </c>
      <c r="C12" s="73" t="s">
        <v>52</v>
      </c>
    </row>
    <row r="13" spans="1:3" x14ac:dyDescent="0.25">
      <c r="B13" s="73">
        <v>3</v>
      </c>
      <c r="C13" s="73" t="s">
        <v>478</v>
      </c>
    </row>
    <row r="14" spans="1:3" x14ac:dyDescent="0.25">
      <c r="B14" s="73">
        <v>4</v>
      </c>
      <c r="C14" s="73" t="s">
        <v>496</v>
      </c>
    </row>
    <row r="15" spans="1:3" x14ac:dyDescent="0.25">
      <c r="B15" s="73">
        <v>5</v>
      </c>
      <c r="C15" s="73" t="s">
        <v>497</v>
      </c>
    </row>
    <row r="16" spans="1:3" x14ac:dyDescent="0.25">
      <c r="B16" s="73">
        <v>6</v>
      </c>
      <c r="C16" s="73" t="s">
        <v>46</v>
      </c>
    </row>
    <row r="17" spans="2:7" x14ac:dyDescent="0.25">
      <c r="B17" s="74">
        <v>7</v>
      </c>
      <c r="C17" s="74" t="s">
        <v>492</v>
      </c>
      <c r="D17" s="5"/>
      <c r="E17" s="5"/>
      <c r="F17" s="5"/>
      <c r="G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C58B-4121-48F3-868D-394BFD6A072B}">
  <dimension ref="A1:Q62"/>
  <sheetViews>
    <sheetView tabSelected="1" zoomScale="130" zoomScaleNormal="130" workbookViewId="0">
      <pane ySplit="3" topLeftCell="A4" activePane="bottomLeft" state="frozen"/>
      <selection pane="bottomLeft" activeCell="J42" sqref="J42"/>
    </sheetView>
  </sheetViews>
  <sheetFormatPr defaultColWidth="9.140625" defaultRowHeight="11.25" x14ac:dyDescent="0.2"/>
  <cols>
    <col min="1" max="1" width="3.28515625" style="15" customWidth="1"/>
    <col min="2" max="2" width="9.28515625" style="7" customWidth="1"/>
    <col min="3" max="3" width="5.140625" style="8" customWidth="1"/>
    <col min="4" max="4" width="5.42578125" style="8" customWidth="1"/>
    <col min="5" max="5" width="18.5703125" style="9" customWidth="1"/>
    <col min="6" max="6" width="11.42578125" style="12" customWidth="1"/>
    <col min="7" max="7" width="19.7109375" style="10" customWidth="1"/>
    <col min="8" max="8" width="28.85546875" style="11" customWidth="1"/>
    <col min="9" max="9" width="11.140625" style="12" customWidth="1"/>
    <col min="10" max="10" width="40.5703125" style="13" customWidth="1"/>
    <col min="11" max="12" width="15" style="13" customWidth="1"/>
    <col min="13" max="13" width="13.42578125" style="12" customWidth="1"/>
    <col min="14" max="15" width="12.42578125" style="12" customWidth="1"/>
    <col min="16" max="16" width="9" style="12" customWidth="1"/>
    <col min="17" max="17" width="57.85546875" style="14" customWidth="1"/>
    <col min="18" max="16384" width="9.140625" style="15"/>
  </cols>
  <sheetData>
    <row r="1" spans="1:17" ht="62.25" customHeight="1" x14ac:dyDescent="0.2">
      <c r="A1" s="6" t="s">
        <v>578</v>
      </c>
      <c r="F1" s="153" t="s">
        <v>147</v>
      </c>
      <c r="G1" s="154"/>
      <c r="H1" s="154"/>
      <c r="I1" s="154"/>
      <c r="J1" s="154"/>
    </row>
    <row r="2" spans="1:17" ht="12" customHeight="1" thickBot="1" x14ac:dyDescent="0.25">
      <c r="H2" s="16"/>
    </row>
    <row r="3" spans="1:17" ht="94.5" customHeight="1" x14ac:dyDescent="0.2">
      <c r="B3" s="17" t="s">
        <v>11</v>
      </c>
      <c r="C3" s="18" t="s">
        <v>9</v>
      </c>
      <c r="D3" s="19" t="s">
        <v>10</v>
      </c>
      <c r="E3" s="20" t="s">
        <v>38</v>
      </c>
      <c r="F3" s="20" t="s">
        <v>16</v>
      </c>
      <c r="G3" s="21" t="s">
        <v>447</v>
      </c>
      <c r="H3" s="20" t="s">
        <v>12</v>
      </c>
      <c r="I3" s="95" t="s">
        <v>3</v>
      </c>
      <c r="J3" s="20" t="s">
        <v>0</v>
      </c>
      <c r="K3" s="20" t="s">
        <v>8</v>
      </c>
      <c r="L3" s="20" t="s">
        <v>148</v>
      </c>
      <c r="M3" s="22" t="s">
        <v>149</v>
      </c>
      <c r="N3" s="22" t="s">
        <v>448</v>
      </c>
      <c r="O3" s="23" t="s">
        <v>150</v>
      </c>
      <c r="P3" s="20" t="s">
        <v>6</v>
      </c>
      <c r="Q3" s="24" t="s">
        <v>1</v>
      </c>
    </row>
    <row r="4" spans="1:17" ht="45" x14ac:dyDescent="0.2">
      <c r="B4" s="82">
        <v>1</v>
      </c>
      <c r="C4" s="51">
        <v>0</v>
      </c>
      <c r="D4" s="52">
        <v>0</v>
      </c>
      <c r="E4" s="62" t="s">
        <v>89</v>
      </c>
      <c r="F4" s="66" t="s">
        <v>22</v>
      </c>
      <c r="G4" s="83" t="s">
        <v>24</v>
      </c>
      <c r="H4" s="46" t="s">
        <v>499</v>
      </c>
      <c r="I4" s="53" t="s">
        <v>546</v>
      </c>
      <c r="J4" s="54" t="s">
        <v>547</v>
      </c>
      <c r="K4" s="81" t="s">
        <v>498</v>
      </c>
      <c r="L4" s="75"/>
      <c r="M4" s="76"/>
      <c r="N4" s="76"/>
      <c r="O4" s="76"/>
      <c r="P4" s="77"/>
      <c r="Q4" s="34"/>
    </row>
    <row r="5" spans="1:17" ht="90" x14ac:dyDescent="0.2">
      <c r="B5" s="82">
        <v>2</v>
      </c>
      <c r="C5" s="51">
        <v>0</v>
      </c>
      <c r="D5" s="52">
        <v>0</v>
      </c>
      <c r="E5" s="62" t="s">
        <v>479</v>
      </c>
      <c r="F5" s="66" t="s">
        <v>22</v>
      </c>
      <c r="G5" s="83" t="s">
        <v>24</v>
      </c>
      <c r="H5" s="46" t="s">
        <v>500</v>
      </c>
      <c r="I5" s="53" t="s">
        <v>579</v>
      </c>
      <c r="J5" s="54" t="s">
        <v>552</v>
      </c>
      <c r="K5" s="81" t="s">
        <v>498</v>
      </c>
      <c r="L5" s="75"/>
      <c r="M5" s="76"/>
      <c r="N5" s="76"/>
      <c r="O5" s="76"/>
      <c r="P5" s="77"/>
      <c r="Q5" s="78"/>
    </row>
    <row r="6" spans="1:17" ht="56.25" x14ac:dyDescent="0.2">
      <c r="B6" s="82">
        <v>3</v>
      </c>
      <c r="C6" s="51">
        <v>0</v>
      </c>
      <c r="D6" s="52">
        <v>0</v>
      </c>
      <c r="E6" s="62" t="s">
        <v>39</v>
      </c>
      <c r="F6" s="66" t="s">
        <v>22</v>
      </c>
      <c r="G6" s="83" t="s">
        <v>24</v>
      </c>
      <c r="H6" s="46" t="s">
        <v>553</v>
      </c>
      <c r="I6" s="53" t="s">
        <v>580</v>
      </c>
      <c r="J6" s="54" t="s">
        <v>548</v>
      </c>
      <c r="K6" s="81" t="s">
        <v>498</v>
      </c>
      <c r="L6" s="75"/>
      <c r="M6" s="76"/>
      <c r="N6" s="76"/>
      <c r="O6" s="76"/>
      <c r="P6" s="77"/>
      <c r="Q6" s="78"/>
    </row>
    <row r="7" spans="1:17" ht="90" x14ac:dyDescent="0.2">
      <c r="B7" s="82">
        <v>4</v>
      </c>
      <c r="C7" s="51">
        <v>0</v>
      </c>
      <c r="D7" s="52">
        <v>0</v>
      </c>
      <c r="E7" s="62" t="s">
        <v>39</v>
      </c>
      <c r="F7" s="66" t="s">
        <v>22</v>
      </c>
      <c r="G7" s="83" t="s">
        <v>24</v>
      </c>
      <c r="H7" s="46" t="s">
        <v>518</v>
      </c>
      <c r="I7" s="53" t="s">
        <v>580</v>
      </c>
      <c r="J7" s="54" t="s">
        <v>570</v>
      </c>
      <c r="K7" s="81" t="s">
        <v>498</v>
      </c>
      <c r="L7" s="131"/>
      <c r="M7" s="133"/>
      <c r="N7" s="133"/>
      <c r="O7" s="133"/>
      <c r="P7" s="133"/>
      <c r="Q7" s="137"/>
    </row>
    <row r="8" spans="1:17" ht="67.5" x14ac:dyDescent="0.2">
      <c r="B8" s="82">
        <v>5</v>
      </c>
      <c r="C8" s="51">
        <v>0</v>
      </c>
      <c r="D8" s="52">
        <v>0</v>
      </c>
      <c r="E8" s="62" t="s">
        <v>39</v>
      </c>
      <c r="F8" s="66" t="s">
        <v>22</v>
      </c>
      <c r="G8" s="83" t="s">
        <v>24</v>
      </c>
      <c r="H8" s="46" t="s">
        <v>537</v>
      </c>
      <c r="I8" s="53" t="s">
        <v>579</v>
      </c>
      <c r="J8" s="129" t="s">
        <v>554</v>
      </c>
      <c r="K8" s="81" t="s">
        <v>498</v>
      </c>
      <c r="L8" s="131"/>
      <c r="M8" s="133"/>
      <c r="N8" s="133"/>
      <c r="O8" s="133"/>
      <c r="P8" s="133"/>
      <c r="Q8" s="137"/>
    </row>
    <row r="9" spans="1:17" ht="78.75" x14ac:dyDescent="0.2">
      <c r="B9" s="82">
        <v>6</v>
      </c>
      <c r="C9" s="51">
        <v>0</v>
      </c>
      <c r="D9" s="52">
        <v>0</v>
      </c>
      <c r="E9" s="62" t="s">
        <v>39</v>
      </c>
      <c r="F9" s="66" t="s">
        <v>22</v>
      </c>
      <c r="G9" s="83" t="s">
        <v>24</v>
      </c>
      <c r="H9" s="46" t="s">
        <v>536</v>
      </c>
      <c r="I9" s="53" t="s">
        <v>579</v>
      </c>
      <c r="J9" s="129" t="s">
        <v>549</v>
      </c>
      <c r="K9" s="81" t="s">
        <v>498</v>
      </c>
      <c r="L9" s="131"/>
      <c r="M9" s="133"/>
      <c r="N9" s="133"/>
      <c r="O9" s="133"/>
      <c r="P9" s="133"/>
      <c r="Q9" s="137"/>
    </row>
    <row r="10" spans="1:17" ht="33.75" x14ac:dyDescent="0.2">
      <c r="B10" s="82">
        <v>7</v>
      </c>
      <c r="C10" s="51">
        <v>0</v>
      </c>
      <c r="D10" s="52">
        <v>0</v>
      </c>
      <c r="E10" s="62" t="s">
        <v>39</v>
      </c>
      <c r="F10" s="66" t="s">
        <v>22</v>
      </c>
      <c r="G10" s="83" t="s">
        <v>24</v>
      </c>
      <c r="H10" s="46" t="s">
        <v>550</v>
      </c>
      <c r="I10" s="53" t="s">
        <v>579</v>
      </c>
      <c r="J10" s="129" t="s">
        <v>551</v>
      </c>
      <c r="K10" s="81" t="s">
        <v>498</v>
      </c>
      <c r="L10" s="131"/>
      <c r="M10" s="133"/>
      <c r="N10" s="133"/>
      <c r="O10" s="133"/>
      <c r="P10" s="133"/>
      <c r="Q10" s="137"/>
    </row>
    <row r="11" spans="1:17" ht="56.25" x14ac:dyDescent="0.2">
      <c r="B11" s="82">
        <v>8</v>
      </c>
      <c r="C11" s="51">
        <v>0</v>
      </c>
      <c r="D11" s="52">
        <v>0</v>
      </c>
      <c r="E11" s="62" t="s">
        <v>39</v>
      </c>
      <c r="F11" s="66" t="s">
        <v>22</v>
      </c>
      <c r="G11" s="83" t="s">
        <v>24</v>
      </c>
      <c r="H11" s="46" t="s">
        <v>538</v>
      </c>
      <c r="I11" s="53" t="s">
        <v>579</v>
      </c>
      <c r="J11" s="129" t="s">
        <v>555</v>
      </c>
      <c r="K11" s="81" t="s">
        <v>498</v>
      </c>
      <c r="L11" s="131"/>
      <c r="M11" s="133"/>
      <c r="N11" s="133"/>
      <c r="O11" s="133"/>
      <c r="P11" s="133"/>
      <c r="Q11" s="137"/>
    </row>
    <row r="12" spans="1:17" ht="22.5" x14ac:dyDescent="0.2">
      <c r="B12" s="82">
        <v>9</v>
      </c>
      <c r="C12" s="51">
        <v>0</v>
      </c>
      <c r="D12" s="52">
        <v>0</v>
      </c>
      <c r="E12" s="62" t="s">
        <v>502</v>
      </c>
      <c r="F12" s="66" t="s">
        <v>14</v>
      </c>
      <c r="G12" s="83" t="s">
        <v>24</v>
      </c>
      <c r="H12" s="46" t="s">
        <v>556</v>
      </c>
      <c r="I12" s="53" t="s">
        <v>580</v>
      </c>
      <c r="J12" s="129" t="s">
        <v>557</v>
      </c>
      <c r="K12" s="81" t="s">
        <v>493</v>
      </c>
      <c r="L12" s="131"/>
      <c r="M12" s="133"/>
      <c r="N12" s="133"/>
      <c r="O12" s="133"/>
      <c r="P12" s="133"/>
      <c r="Q12" s="137"/>
    </row>
    <row r="13" spans="1:17" ht="123.75" x14ac:dyDescent="0.2">
      <c r="B13" s="82">
        <v>10</v>
      </c>
      <c r="C13" s="51">
        <v>0</v>
      </c>
      <c r="D13" s="52">
        <v>0</v>
      </c>
      <c r="E13" s="62" t="s">
        <v>39</v>
      </c>
      <c r="F13" s="66" t="s">
        <v>14</v>
      </c>
      <c r="G13" s="83" t="s">
        <v>24</v>
      </c>
      <c r="H13" s="46" t="s">
        <v>571</v>
      </c>
      <c r="I13" s="53" t="s">
        <v>580</v>
      </c>
      <c r="J13" s="129" t="s">
        <v>572</v>
      </c>
      <c r="K13" s="81" t="s">
        <v>491</v>
      </c>
      <c r="L13" s="131"/>
      <c r="M13" s="133"/>
      <c r="N13" s="133"/>
      <c r="O13" s="133"/>
      <c r="P13" s="133"/>
      <c r="Q13" s="137"/>
    </row>
    <row r="14" spans="1:17" ht="33.75" x14ac:dyDescent="0.2">
      <c r="B14" s="82">
        <v>11</v>
      </c>
      <c r="C14" s="51">
        <v>0</v>
      </c>
      <c r="D14" s="52">
        <v>0</v>
      </c>
      <c r="E14" s="62" t="s">
        <v>502</v>
      </c>
      <c r="F14" s="66" t="s">
        <v>14</v>
      </c>
      <c r="G14" s="83" t="s">
        <v>24</v>
      </c>
      <c r="H14" s="46" t="s">
        <v>503</v>
      </c>
      <c r="I14" s="53" t="s">
        <v>580</v>
      </c>
      <c r="J14" s="54" t="s">
        <v>528</v>
      </c>
      <c r="K14" s="81" t="s">
        <v>46</v>
      </c>
      <c r="L14" s="75"/>
      <c r="M14" s="76"/>
      <c r="N14" s="76"/>
      <c r="O14" s="76"/>
      <c r="P14" s="77"/>
      <c r="Q14" s="78"/>
    </row>
    <row r="15" spans="1:17" s="79" customFormat="1" ht="112.5" x14ac:dyDescent="0.2">
      <c r="B15" s="82">
        <v>12</v>
      </c>
      <c r="C15" s="51">
        <v>0</v>
      </c>
      <c r="D15" s="52">
        <v>0</v>
      </c>
      <c r="E15" s="62" t="s">
        <v>39</v>
      </c>
      <c r="F15" s="66" t="s">
        <v>14</v>
      </c>
      <c r="G15" s="83" t="s">
        <v>24</v>
      </c>
      <c r="H15" s="46" t="s">
        <v>545</v>
      </c>
      <c r="I15" s="53" t="s">
        <v>579</v>
      </c>
      <c r="J15" s="129" t="s">
        <v>573</v>
      </c>
      <c r="K15" s="81" t="s">
        <v>46</v>
      </c>
      <c r="L15" s="131"/>
      <c r="M15" s="133"/>
      <c r="N15" s="133"/>
      <c r="O15" s="133"/>
      <c r="P15" s="133"/>
      <c r="Q15" s="136"/>
    </row>
    <row r="16" spans="1:17" s="79" customFormat="1" ht="45" x14ac:dyDescent="0.2">
      <c r="B16" s="82">
        <v>13</v>
      </c>
      <c r="C16" s="51">
        <v>0</v>
      </c>
      <c r="D16" s="52">
        <v>0</v>
      </c>
      <c r="E16" s="62" t="s">
        <v>39</v>
      </c>
      <c r="F16" s="66" t="s">
        <v>21</v>
      </c>
      <c r="G16" s="83" t="s">
        <v>24</v>
      </c>
      <c r="H16" s="46" t="s">
        <v>581</v>
      </c>
      <c r="I16" s="53" t="s">
        <v>579</v>
      </c>
      <c r="J16" s="129" t="s">
        <v>558</v>
      </c>
      <c r="K16" s="81" t="s">
        <v>46</v>
      </c>
      <c r="L16" s="131"/>
      <c r="M16" s="133"/>
      <c r="N16" s="133"/>
      <c r="O16" s="133"/>
      <c r="P16" s="133"/>
      <c r="Q16" s="136"/>
    </row>
    <row r="17" spans="2:17" s="79" customFormat="1" ht="45" x14ac:dyDescent="0.2">
      <c r="B17" s="82">
        <v>14</v>
      </c>
      <c r="C17" s="51">
        <v>0</v>
      </c>
      <c r="D17" s="52">
        <v>0</v>
      </c>
      <c r="E17" s="62" t="s">
        <v>477</v>
      </c>
      <c r="F17" s="66" t="s">
        <v>15</v>
      </c>
      <c r="G17" s="83" t="s">
        <v>24</v>
      </c>
      <c r="H17" s="46" t="s">
        <v>559</v>
      </c>
      <c r="I17" s="53" t="s">
        <v>580</v>
      </c>
      <c r="J17" s="129" t="s">
        <v>574</v>
      </c>
      <c r="K17" s="81" t="s">
        <v>494</v>
      </c>
      <c r="L17" s="131"/>
      <c r="M17" s="133"/>
      <c r="N17" s="133"/>
      <c r="O17" s="133"/>
      <c r="P17" s="133"/>
      <c r="Q17" s="136"/>
    </row>
    <row r="18" spans="2:17" s="79" customFormat="1" ht="22.5" x14ac:dyDescent="0.2">
      <c r="B18" s="82">
        <v>15</v>
      </c>
      <c r="C18" s="51">
        <v>0</v>
      </c>
      <c r="D18" s="52">
        <v>0</v>
      </c>
      <c r="E18" s="62" t="s">
        <v>222</v>
      </c>
      <c r="F18" s="66" t="s">
        <v>15</v>
      </c>
      <c r="G18" s="83" t="s">
        <v>24</v>
      </c>
      <c r="H18" s="46" t="s">
        <v>539</v>
      </c>
      <c r="I18" s="53" t="s">
        <v>580</v>
      </c>
      <c r="J18" s="129" t="s">
        <v>560</v>
      </c>
      <c r="K18" s="81" t="s">
        <v>46</v>
      </c>
      <c r="L18" s="131"/>
      <c r="M18" s="133"/>
      <c r="N18" s="133"/>
      <c r="O18" s="133"/>
      <c r="P18" s="133"/>
      <c r="Q18" s="136"/>
    </row>
    <row r="19" spans="2:17" ht="45" x14ac:dyDescent="0.2">
      <c r="B19" s="82">
        <v>16</v>
      </c>
      <c r="C19" s="51">
        <v>0</v>
      </c>
      <c r="D19" s="52">
        <v>0</v>
      </c>
      <c r="E19" s="62" t="s">
        <v>222</v>
      </c>
      <c r="F19" s="66" t="s">
        <v>15</v>
      </c>
      <c r="G19" s="83" t="s">
        <v>24</v>
      </c>
      <c r="H19" s="46" t="s">
        <v>540</v>
      </c>
      <c r="I19" s="53" t="s">
        <v>514</v>
      </c>
      <c r="J19" s="129" t="s">
        <v>575</v>
      </c>
      <c r="K19" s="81" t="s">
        <v>46</v>
      </c>
      <c r="L19" s="44"/>
      <c r="Q19" s="149"/>
    </row>
    <row r="20" spans="2:17" ht="22.5" x14ac:dyDescent="0.2">
      <c r="B20" s="82">
        <v>17</v>
      </c>
      <c r="C20" s="51">
        <v>0</v>
      </c>
      <c r="D20" s="52">
        <v>0</v>
      </c>
      <c r="E20" s="62" t="s">
        <v>39</v>
      </c>
      <c r="F20" s="66" t="s">
        <v>48</v>
      </c>
      <c r="G20" s="83" t="s">
        <v>24</v>
      </c>
      <c r="H20" s="46" t="s">
        <v>501</v>
      </c>
      <c r="I20" s="53" t="s">
        <v>511</v>
      </c>
      <c r="J20" s="130" t="s">
        <v>561</v>
      </c>
      <c r="K20" s="81" t="s">
        <v>494</v>
      </c>
      <c r="L20" s="132"/>
      <c r="M20" s="134"/>
      <c r="N20" s="134"/>
      <c r="O20" s="134"/>
      <c r="P20" s="135"/>
      <c r="Q20" s="150"/>
    </row>
    <row r="21" spans="2:17" ht="33.75" x14ac:dyDescent="0.2">
      <c r="B21" s="82">
        <v>18</v>
      </c>
      <c r="C21" s="51">
        <v>0</v>
      </c>
      <c r="D21" s="52">
        <v>0</v>
      </c>
      <c r="E21" s="62" t="s">
        <v>502</v>
      </c>
      <c r="F21" s="66" t="s">
        <v>48</v>
      </c>
      <c r="G21" s="83" t="s">
        <v>24</v>
      </c>
      <c r="H21" s="46" t="s">
        <v>521</v>
      </c>
      <c r="I21" s="53" t="s">
        <v>580</v>
      </c>
      <c r="J21" s="130" t="s">
        <v>522</v>
      </c>
      <c r="K21" s="81" t="s">
        <v>494</v>
      </c>
      <c r="L21" s="132"/>
      <c r="M21" s="134"/>
      <c r="N21" s="134"/>
      <c r="O21" s="134"/>
      <c r="P21" s="135"/>
      <c r="Q21" s="150"/>
    </row>
    <row r="22" spans="2:17" ht="33.75" x14ac:dyDescent="0.2">
      <c r="B22" s="82">
        <v>19</v>
      </c>
      <c r="C22" s="51">
        <v>0</v>
      </c>
      <c r="D22" s="52">
        <v>0</v>
      </c>
      <c r="E22" s="62" t="s">
        <v>39</v>
      </c>
      <c r="F22" s="66" t="s">
        <v>48</v>
      </c>
      <c r="G22" s="83" t="s">
        <v>24</v>
      </c>
      <c r="H22" s="46" t="s">
        <v>487</v>
      </c>
      <c r="I22" s="53" t="s">
        <v>579</v>
      </c>
      <c r="J22" s="130" t="s">
        <v>488</v>
      </c>
      <c r="K22" s="81" t="s">
        <v>46</v>
      </c>
      <c r="L22" s="132"/>
      <c r="M22" s="134"/>
      <c r="N22" s="134"/>
      <c r="O22" s="134"/>
      <c r="P22" s="135"/>
      <c r="Q22" s="150"/>
    </row>
    <row r="23" spans="2:17" ht="33.75" x14ac:dyDescent="0.2">
      <c r="B23" s="82">
        <v>20</v>
      </c>
      <c r="C23" s="51">
        <v>0</v>
      </c>
      <c r="D23" s="52">
        <v>0</v>
      </c>
      <c r="E23" s="62" t="s">
        <v>39</v>
      </c>
      <c r="F23" s="66" t="s">
        <v>7</v>
      </c>
      <c r="G23" s="83" t="s">
        <v>24</v>
      </c>
      <c r="H23" s="46" t="s">
        <v>542</v>
      </c>
      <c r="I23" s="53" t="s">
        <v>484</v>
      </c>
      <c r="J23" s="130" t="s">
        <v>486</v>
      </c>
      <c r="K23" s="81" t="s">
        <v>489</v>
      </c>
      <c r="L23" s="132"/>
      <c r="M23" s="134"/>
      <c r="N23" s="134"/>
      <c r="O23" s="134"/>
      <c r="P23" s="135"/>
      <c r="Q23" s="150"/>
    </row>
    <row r="24" spans="2:17" ht="33.75" x14ac:dyDescent="0.2">
      <c r="B24" s="82">
        <v>21</v>
      </c>
      <c r="C24" s="51">
        <v>0</v>
      </c>
      <c r="D24" s="52">
        <v>0</v>
      </c>
      <c r="E24" s="62" t="s">
        <v>39</v>
      </c>
      <c r="F24" s="66" t="s">
        <v>7</v>
      </c>
      <c r="G24" s="83" t="s">
        <v>24</v>
      </c>
      <c r="H24" s="46" t="s">
        <v>483</v>
      </c>
      <c r="I24" s="53" t="s">
        <v>484</v>
      </c>
      <c r="J24" s="130" t="s">
        <v>520</v>
      </c>
      <c r="K24" s="81" t="s">
        <v>491</v>
      </c>
      <c r="L24" s="132"/>
      <c r="M24" s="134"/>
      <c r="N24" s="134"/>
      <c r="O24" s="134"/>
      <c r="P24" s="135"/>
      <c r="Q24" s="150"/>
    </row>
    <row r="25" spans="2:17" ht="22.5" x14ac:dyDescent="0.2">
      <c r="B25" s="82">
        <v>22</v>
      </c>
      <c r="C25" s="51">
        <v>0</v>
      </c>
      <c r="D25" s="52">
        <v>0</v>
      </c>
      <c r="E25" s="62" t="s">
        <v>39</v>
      </c>
      <c r="F25" s="66" t="s">
        <v>7</v>
      </c>
      <c r="G25" s="83" t="s">
        <v>24</v>
      </c>
      <c r="H25" s="46" t="s">
        <v>512</v>
      </c>
      <c r="I25" s="53" t="s">
        <v>484</v>
      </c>
      <c r="J25" s="130" t="s">
        <v>513</v>
      </c>
      <c r="K25" s="81" t="s">
        <v>46</v>
      </c>
      <c r="L25" s="132"/>
      <c r="M25" s="134"/>
      <c r="N25" s="134"/>
      <c r="O25" s="134"/>
      <c r="P25" s="135"/>
      <c r="Q25" s="150"/>
    </row>
    <row r="26" spans="2:17" ht="33.75" x14ac:dyDescent="0.2">
      <c r="B26" s="82">
        <v>23</v>
      </c>
      <c r="C26" s="51">
        <v>0</v>
      </c>
      <c r="D26" s="52">
        <v>0</v>
      </c>
      <c r="E26" s="62" t="s">
        <v>181</v>
      </c>
      <c r="F26" s="66" t="s">
        <v>7</v>
      </c>
      <c r="G26" s="83" t="s">
        <v>24</v>
      </c>
      <c r="H26" s="46" t="s">
        <v>516</v>
      </c>
      <c r="I26" s="53" t="s">
        <v>579</v>
      </c>
      <c r="J26" s="84" t="s">
        <v>523</v>
      </c>
      <c r="K26" s="81" t="s">
        <v>491</v>
      </c>
      <c r="L26" s="44"/>
      <c r="Q26" s="151"/>
    </row>
    <row r="27" spans="2:17" ht="56.25" x14ac:dyDescent="0.2">
      <c r="B27" s="82">
        <v>24</v>
      </c>
      <c r="C27" s="51">
        <v>0</v>
      </c>
      <c r="D27" s="52">
        <v>0</v>
      </c>
      <c r="E27" s="62" t="s">
        <v>181</v>
      </c>
      <c r="F27" s="66" t="s">
        <v>7</v>
      </c>
      <c r="G27" s="83" t="s">
        <v>24</v>
      </c>
      <c r="H27" s="46" t="s">
        <v>481</v>
      </c>
      <c r="I27" s="53" t="s">
        <v>579</v>
      </c>
      <c r="J27" s="130" t="s">
        <v>482</v>
      </c>
      <c r="K27" s="81" t="s">
        <v>46</v>
      </c>
      <c r="L27" s="132"/>
      <c r="M27" s="134"/>
      <c r="N27" s="134"/>
      <c r="O27" s="134"/>
      <c r="P27" s="135"/>
      <c r="Q27" s="150"/>
    </row>
    <row r="28" spans="2:17" ht="33.75" x14ac:dyDescent="0.2">
      <c r="B28" s="82">
        <v>25</v>
      </c>
      <c r="C28" s="51">
        <v>0</v>
      </c>
      <c r="D28" s="52">
        <v>0</v>
      </c>
      <c r="E28" s="62" t="s">
        <v>39</v>
      </c>
      <c r="F28" s="66" t="s">
        <v>7</v>
      </c>
      <c r="G28" s="83" t="s">
        <v>24</v>
      </c>
      <c r="H28" s="46" t="s">
        <v>504</v>
      </c>
      <c r="I28" s="53" t="s">
        <v>580</v>
      </c>
      <c r="J28" s="130" t="s">
        <v>505</v>
      </c>
      <c r="K28" s="81" t="s">
        <v>46</v>
      </c>
      <c r="L28" s="132"/>
      <c r="M28" s="134"/>
      <c r="N28" s="134"/>
      <c r="O28" s="134"/>
      <c r="P28" s="135"/>
      <c r="Q28" s="150"/>
    </row>
    <row r="29" spans="2:17" ht="112.5" x14ac:dyDescent="0.2">
      <c r="B29" s="82">
        <v>26</v>
      </c>
      <c r="C29" s="51">
        <v>0</v>
      </c>
      <c r="D29" s="52">
        <v>0</v>
      </c>
      <c r="E29" s="62" t="s">
        <v>181</v>
      </c>
      <c r="F29" s="66" t="s">
        <v>7</v>
      </c>
      <c r="G29" s="83" t="s">
        <v>24</v>
      </c>
      <c r="H29" s="46" t="s">
        <v>529</v>
      </c>
      <c r="I29" s="53" t="s">
        <v>484</v>
      </c>
      <c r="J29" s="84" t="s">
        <v>562</v>
      </c>
      <c r="K29" s="81" t="s">
        <v>46</v>
      </c>
      <c r="L29" s="44"/>
      <c r="Q29" s="151"/>
    </row>
    <row r="30" spans="2:17" ht="90" x14ac:dyDescent="0.2">
      <c r="B30" s="82">
        <v>27</v>
      </c>
      <c r="C30" s="51">
        <v>0</v>
      </c>
      <c r="D30" s="52">
        <v>0</v>
      </c>
      <c r="E30" s="62" t="s">
        <v>479</v>
      </c>
      <c r="F30" s="66" t="s">
        <v>7</v>
      </c>
      <c r="G30" s="83" t="s">
        <v>24</v>
      </c>
      <c r="H30" s="46" t="s">
        <v>480</v>
      </c>
      <c r="I30" s="128" t="s">
        <v>484</v>
      </c>
      <c r="J30" s="130" t="s">
        <v>563</v>
      </c>
      <c r="K30" s="81" t="s">
        <v>493</v>
      </c>
      <c r="L30" s="132"/>
      <c r="M30" s="134"/>
      <c r="N30" s="134"/>
      <c r="O30" s="134"/>
      <c r="P30" s="135"/>
      <c r="Q30" s="150"/>
    </row>
    <row r="31" spans="2:17" ht="101.25" x14ac:dyDescent="0.2">
      <c r="B31" s="82">
        <v>28</v>
      </c>
      <c r="C31" s="51">
        <v>0</v>
      </c>
      <c r="D31" s="52">
        <v>0</v>
      </c>
      <c r="E31" s="62" t="s">
        <v>39</v>
      </c>
      <c r="F31" s="66" t="s">
        <v>7</v>
      </c>
      <c r="G31" s="83" t="s">
        <v>24</v>
      </c>
      <c r="H31" s="46" t="s">
        <v>543</v>
      </c>
      <c r="I31" s="53" t="s">
        <v>580</v>
      </c>
      <c r="J31" s="84" t="s">
        <v>576</v>
      </c>
      <c r="K31" s="81" t="s">
        <v>46</v>
      </c>
      <c r="L31" s="44"/>
      <c r="Q31" s="149"/>
    </row>
    <row r="32" spans="2:17" ht="146.25" x14ac:dyDescent="0.2">
      <c r="B32" s="82">
        <v>29</v>
      </c>
      <c r="C32" s="51">
        <v>0</v>
      </c>
      <c r="D32" s="52">
        <v>0</v>
      </c>
      <c r="E32" s="62" t="s">
        <v>89</v>
      </c>
      <c r="F32" s="66" t="s">
        <v>18</v>
      </c>
      <c r="G32" s="83" t="s">
        <v>24</v>
      </c>
      <c r="H32" s="46" t="s">
        <v>544</v>
      </c>
      <c r="I32" s="128" t="s">
        <v>484</v>
      </c>
      <c r="J32" s="84" t="s">
        <v>564</v>
      </c>
      <c r="K32" s="81" t="s">
        <v>46</v>
      </c>
      <c r="L32" s="44"/>
      <c r="Q32" s="149"/>
    </row>
    <row r="33" spans="1:17" ht="56.25" x14ac:dyDescent="0.2">
      <c r="B33" s="82">
        <v>30</v>
      </c>
      <c r="C33" s="51">
        <v>0</v>
      </c>
      <c r="D33" s="52">
        <v>0</v>
      </c>
      <c r="E33" s="62" t="s">
        <v>89</v>
      </c>
      <c r="F33" s="66" t="s">
        <v>18</v>
      </c>
      <c r="G33" s="83" t="s">
        <v>24</v>
      </c>
      <c r="H33" s="46" t="s">
        <v>478</v>
      </c>
      <c r="I33" s="128" t="s">
        <v>511</v>
      </c>
      <c r="J33" s="130" t="s">
        <v>565</v>
      </c>
      <c r="K33" s="81" t="s">
        <v>478</v>
      </c>
      <c r="L33" s="132"/>
      <c r="M33" s="134"/>
      <c r="N33" s="134"/>
      <c r="O33" s="134"/>
      <c r="P33" s="135"/>
      <c r="Q33" s="150"/>
    </row>
    <row r="34" spans="1:17" ht="45" x14ac:dyDescent="0.2">
      <c r="B34" s="82">
        <v>31</v>
      </c>
      <c r="C34" s="51">
        <v>0</v>
      </c>
      <c r="D34" s="52">
        <v>0</v>
      </c>
      <c r="E34" s="62" t="s">
        <v>502</v>
      </c>
      <c r="F34" s="66" t="s">
        <v>18</v>
      </c>
      <c r="G34" s="83" t="s">
        <v>24</v>
      </c>
      <c r="H34" s="46" t="s">
        <v>509</v>
      </c>
      <c r="I34" s="53" t="s">
        <v>580</v>
      </c>
      <c r="J34" s="84" t="s">
        <v>524</v>
      </c>
      <c r="K34" s="81" t="s">
        <v>46</v>
      </c>
      <c r="L34" s="44"/>
      <c r="Q34" s="151"/>
    </row>
    <row r="35" spans="1:17" ht="146.25" x14ac:dyDescent="0.2">
      <c r="B35" s="82">
        <v>32</v>
      </c>
      <c r="C35" s="51">
        <v>0</v>
      </c>
      <c r="D35" s="52">
        <v>0</v>
      </c>
      <c r="E35" s="62" t="s">
        <v>502</v>
      </c>
      <c r="F35" s="66" t="s">
        <v>18</v>
      </c>
      <c r="G35" s="83" t="s">
        <v>24</v>
      </c>
      <c r="H35" s="46" t="s">
        <v>506</v>
      </c>
      <c r="I35" s="128" t="s">
        <v>579</v>
      </c>
      <c r="J35" s="130" t="s">
        <v>507</v>
      </c>
      <c r="K35" s="81" t="s">
        <v>46</v>
      </c>
      <c r="L35" s="132"/>
      <c r="M35" s="134"/>
      <c r="N35" s="134"/>
      <c r="O35" s="134"/>
      <c r="P35" s="135"/>
      <c r="Q35" s="150"/>
    </row>
    <row r="36" spans="1:17" s="12" customFormat="1" ht="67.5" x14ac:dyDescent="0.2">
      <c r="A36" s="15"/>
      <c r="B36" s="82">
        <v>33</v>
      </c>
      <c r="C36" s="51">
        <v>0</v>
      </c>
      <c r="D36" s="52">
        <v>0</v>
      </c>
      <c r="E36" s="62" t="s">
        <v>502</v>
      </c>
      <c r="F36" s="66" t="s">
        <v>18</v>
      </c>
      <c r="G36" s="83" t="s">
        <v>24</v>
      </c>
      <c r="H36" s="46" t="s">
        <v>526</v>
      </c>
      <c r="I36" s="128" t="s">
        <v>579</v>
      </c>
      <c r="J36" s="84" t="s">
        <v>566</v>
      </c>
      <c r="K36" s="81" t="s">
        <v>491</v>
      </c>
      <c r="L36" s="44"/>
      <c r="Q36" s="151"/>
    </row>
    <row r="37" spans="1:17" s="12" customFormat="1" ht="33.75" x14ac:dyDescent="0.2">
      <c r="A37" s="15"/>
      <c r="B37" s="82">
        <v>34</v>
      </c>
      <c r="C37" s="51">
        <v>0</v>
      </c>
      <c r="D37" s="52">
        <v>0</v>
      </c>
      <c r="E37" s="62" t="s">
        <v>502</v>
      </c>
      <c r="F37" s="66" t="s">
        <v>18</v>
      </c>
      <c r="G37" s="83" t="s">
        <v>24</v>
      </c>
      <c r="H37" s="46" t="s">
        <v>515</v>
      </c>
      <c r="I37" s="53" t="s">
        <v>580</v>
      </c>
      <c r="J37" s="84" t="s">
        <v>527</v>
      </c>
      <c r="K37" s="81" t="s">
        <v>498</v>
      </c>
      <c r="L37" s="44"/>
      <c r="Q37" s="151"/>
    </row>
    <row r="38" spans="1:17" s="12" customFormat="1" ht="33.75" x14ac:dyDescent="0.2">
      <c r="A38" s="15"/>
      <c r="B38" s="82">
        <v>35</v>
      </c>
      <c r="C38" s="51">
        <v>0</v>
      </c>
      <c r="D38" s="52">
        <v>0</v>
      </c>
      <c r="E38" s="62" t="s">
        <v>39</v>
      </c>
      <c r="F38" s="66" t="s">
        <v>18</v>
      </c>
      <c r="G38" s="83" t="s">
        <v>24</v>
      </c>
      <c r="H38" s="46" t="s">
        <v>508</v>
      </c>
      <c r="I38" s="128" t="s">
        <v>511</v>
      </c>
      <c r="J38" s="84" t="s">
        <v>525</v>
      </c>
      <c r="K38" s="81" t="s">
        <v>493</v>
      </c>
      <c r="L38" s="44"/>
      <c r="Q38" s="151"/>
    </row>
    <row r="39" spans="1:17" s="12" customFormat="1" ht="45" x14ac:dyDescent="0.2">
      <c r="A39" s="15"/>
      <c r="B39" s="82">
        <v>36</v>
      </c>
      <c r="C39" s="51">
        <v>0</v>
      </c>
      <c r="D39" s="52">
        <v>0</v>
      </c>
      <c r="E39" s="62" t="s">
        <v>39</v>
      </c>
      <c r="F39" s="66" t="s">
        <v>18</v>
      </c>
      <c r="G39" s="83" t="s">
        <v>24</v>
      </c>
      <c r="H39" s="46" t="s">
        <v>510</v>
      </c>
      <c r="I39" s="128" t="s">
        <v>511</v>
      </c>
      <c r="J39" s="84" t="s">
        <v>517</v>
      </c>
      <c r="K39" s="81" t="s">
        <v>493</v>
      </c>
      <c r="L39" s="44"/>
      <c r="Q39" s="151"/>
    </row>
    <row r="40" spans="1:17" s="12" customFormat="1" ht="78.75" x14ac:dyDescent="0.2">
      <c r="A40" s="15"/>
      <c r="B40" s="82">
        <v>37</v>
      </c>
      <c r="C40" s="51">
        <v>0</v>
      </c>
      <c r="D40" s="52">
        <v>0</v>
      </c>
      <c r="E40" s="62" t="s">
        <v>39</v>
      </c>
      <c r="F40" s="66" t="s">
        <v>20</v>
      </c>
      <c r="G40" s="83" t="s">
        <v>24</v>
      </c>
      <c r="H40" s="46" t="s">
        <v>485</v>
      </c>
      <c r="I40" s="128" t="s">
        <v>484</v>
      </c>
      <c r="J40" s="130" t="s">
        <v>567</v>
      </c>
      <c r="K40" s="81" t="s">
        <v>46</v>
      </c>
      <c r="L40" s="132"/>
      <c r="M40" s="134"/>
      <c r="N40" s="134"/>
      <c r="O40" s="134"/>
      <c r="P40" s="135"/>
      <c r="Q40" s="150"/>
    </row>
    <row r="41" spans="1:17" s="12" customFormat="1" ht="33.75" x14ac:dyDescent="0.2">
      <c r="A41" s="15"/>
      <c r="B41" s="82">
        <v>38</v>
      </c>
      <c r="C41" s="51">
        <v>0</v>
      </c>
      <c r="D41" s="52">
        <v>0</v>
      </c>
      <c r="E41" s="62" t="s">
        <v>577</v>
      </c>
      <c r="F41" s="66" t="s">
        <v>20</v>
      </c>
      <c r="G41" s="83" t="s">
        <v>24</v>
      </c>
      <c r="H41" s="46" t="s">
        <v>582</v>
      </c>
      <c r="I41" s="53" t="s">
        <v>580</v>
      </c>
      <c r="J41" s="84" t="s">
        <v>583</v>
      </c>
      <c r="K41" s="81" t="s">
        <v>46</v>
      </c>
      <c r="L41" s="44"/>
      <c r="Q41" s="149"/>
    </row>
    <row r="42" spans="1:17" s="12" customFormat="1" ht="56.25" x14ac:dyDescent="0.2">
      <c r="A42" s="15"/>
      <c r="B42" s="82">
        <v>39</v>
      </c>
      <c r="C42" s="51">
        <v>0</v>
      </c>
      <c r="D42" s="52">
        <v>0</v>
      </c>
      <c r="E42" s="62" t="s">
        <v>577</v>
      </c>
      <c r="F42" s="66" t="s">
        <v>20</v>
      </c>
      <c r="G42" s="83" t="s">
        <v>24</v>
      </c>
      <c r="H42" s="46" t="s">
        <v>541</v>
      </c>
      <c r="I42" s="53" t="s">
        <v>580</v>
      </c>
      <c r="J42" s="84" t="s">
        <v>584</v>
      </c>
      <c r="K42" s="81" t="s">
        <v>46</v>
      </c>
      <c r="L42" s="44"/>
      <c r="Q42" s="149"/>
    </row>
    <row r="43" spans="1:17" s="12" customFormat="1" ht="33.75" x14ac:dyDescent="0.2">
      <c r="A43" s="15"/>
      <c r="B43" s="138">
        <v>40</v>
      </c>
      <c r="C43" s="139">
        <v>0</v>
      </c>
      <c r="D43" s="140">
        <v>0</v>
      </c>
      <c r="E43" s="141" t="s">
        <v>577</v>
      </c>
      <c r="F43" s="142" t="s">
        <v>20</v>
      </c>
      <c r="G43" s="143" t="s">
        <v>24</v>
      </c>
      <c r="H43" s="144" t="s">
        <v>568</v>
      </c>
      <c r="I43" s="155" t="s">
        <v>580</v>
      </c>
      <c r="J43" s="146" t="s">
        <v>569</v>
      </c>
      <c r="K43" s="147" t="s">
        <v>46</v>
      </c>
      <c r="L43" s="148"/>
      <c r="M43" s="145"/>
      <c r="N43" s="145"/>
      <c r="O43" s="145"/>
      <c r="P43" s="145"/>
      <c r="Q43" s="152"/>
    </row>
    <row r="44" spans="1:17" s="12" customFormat="1" x14ac:dyDescent="0.2">
      <c r="A44" s="15"/>
      <c r="B44" s="7"/>
      <c r="C44" s="8"/>
      <c r="D44" s="8"/>
      <c r="E44" s="9"/>
      <c r="G44" s="10"/>
      <c r="H44" s="11"/>
      <c r="J44" s="44"/>
      <c r="K44" s="44"/>
      <c r="L44" s="44"/>
      <c r="Q44" s="14"/>
    </row>
    <row r="45" spans="1:17" s="12" customFormat="1" x14ac:dyDescent="0.2">
      <c r="A45" s="15"/>
      <c r="B45" s="7"/>
      <c r="C45" s="8"/>
      <c r="D45" s="8"/>
      <c r="E45" s="9"/>
      <c r="G45" s="10"/>
      <c r="H45" s="11"/>
      <c r="J45" s="44"/>
      <c r="K45" s="44"/>
      <c r="L45" s="44"/>
      <c r="Q45" s="14"/>
    </row>
    <row r="46" spans="1:17" s="12" customFormat="1" x14ac:dyDescent="0.2">
      <c r="A46" s="15"/>
      <c r="B46" s="7"/>
      <c r="C46" s="8"/>
      <c r="D46" s="8"/>
      <c r="E46" s="9"/>
      <c r="G46" s="10"/>
      <c r="H46" s="11"/>
      <c r="J46" s="44"/>
      <c r="K46" s="44"/>
      <c r="L46" s="44"/>
      <c r="Q46" s="14"/>
    </row>
    <row r="47" spans="1:17" s="12" customFormat="1" x14ac:dyDescent="0.2">
      <c r="A47" s="15"/>
      <c r="B47" s="7"/>
      <c r="C47" s="8"/>
      <c r="D47" s="8"/>
      <c r="E47" s="9"/>
      <c r="G47" s="10"/>
      <c r="H47" s="11"/>
      <c r="J47" s="44"/>
      <c r="K47" s="44"/>
      <c r="L47" s="44"/>
      <c r="Q47" s="14"/>
    </row>
    <row r="48" spans="1:17" s="12" customFormat="1" x14ac:dyDescent="0.2">
      <c r="A48" s="15"/>
      <c r="B48" s="7"/>
      <c r="C48" s="8"/>
      <c r="D48" s="8"/>
      <c r="E48" s="9"/>
      <c r="G48" s="10"/>
      <c r="H48" s="11"/>
      <c r="J48" s="44"/>
      <c r="K48" s="44"/>
      <c r="L48" s="44"/>
      <c r="Q48" s="14"/>
    </row>
    <row r="49" spans="1:17" s="12" customFormat="1" x14ac:dyDescent="0.2">
      <c r="A49" s="15"/>
      <c r="B49" s="7"/>
      <c r="C49" s="8"/>
      <c r="D49" s="8"/>
      <c r="E49" s="9"/>
      <c r="G49" s="10"/>
      <c r="H49" s="11"/>
      <c r="J49" s="44"/>
      <c r="K49" s="44"/>
      <c r="L49" s="44"/>
      <c r="Q49" s="14"/>
    </row>
    <row r="50" spans="1:17" s="12" customFormat="1" x14ac:dyDescent="0.2">
      <c r="A50" s="15"/>
      <c r="B50" s="7"/>
      <c r="C50" s="8"/>
      <c r="D50" s="8"/>
      <c r="E50" s="9"/>
      <c r="G50" s="10"/>
      <c r="H50" s="11"/>
      <c r="J50" s="44"/>
      <c r="K50" s="44"/>
      <c r="L50" s="44"/>
      <c r="Q50" s="14"/>
    </row>
    <row r="51" spans="1:17" s="12" customFormat="1" x14ac:dyDescent="0.2">
      <c r="A51" s="15"/>
      <c r="B51" s="7"/>
      <c r="C51" s="8"/>
      <c r="D51" s="8"/>
      <c r="E51" s="9"/>
      <c r="G51" s="10"/>
      <c r="H51" s="11"/>
      <c r="J51" s="44"/>
      <c r="K51" s="44"/>
      <c r="L51" s="44"/>
      <c r="Q51" s="14"/>
    </row>
    <row r="52" spans="1:17" s="12" customFormat="1" x14ac:dyDescent="0.2">
      <c r="A52" s="15"/>
      <c r="B52" s="7"/>
      <c r="C52" s="8"/>
      <c r="D52" s="8"/>
      <c r="E52" s="9"/>
      <c r="G52" s="10"/>
      <c r="H52" s="11"/>
      <c r="J52" s="44"/>
      <c r="K52" s="44"/>
      <c r="L52" s="44"/>
      <c r="Q52" s="14"/>
    </row>
    <row r="53" spans="1:17" s="12" customFormat="1" x14ac:dyDescent="0.2">
      <c r="A53" s="15"/>
      <c r="B53" s="7"/>
      <c r="C53" s="8"/>
      <c r="D53" s="8"/>
      <c r="E53" s="9"/>
      <c r="G53" s="10"/>
      <c r="H53" s="11"/>
      <c r="J53" s="44"/>
      <c r="K53" s="44"/>
      <c r="L53" s="44"/>
      <c r="Q53" s="14"/>
    </row>
    <row r="54" spans="1:17" s="12" customFormat="1" x14ac:dyDescent="0.2">
      <c r="A54" s="15"/>
      <c r="B54" s="7"/>
      <c r="C54" s="8"/>
      <c r="D54" s="8"/>
      <c r="E54" s="9"/>
      <c r="G54" s="10"/>
      <c r="H54" s="11"/>
      <c r="J54" s="44"/>
      <c r="K54" s="44"/>
      <c r="L54" s="44"/>
      <c r="Q54" s="14"/>
    </row>
    <row r="55" spans="1:17" s="12" customFormat="1" x14ac:dyDescent="0.2">
      <c r="A55" s="15"/>
      <c r="B55" s="7"/>
      <c r="C55" s="8"/>
      <c r="D55" s="8"/>
      <c r="E55" s="9"/>
      <c r="G55" s="10"/>
      <c r="H55" s="11"/>
      <c r="J55" s="44"/>
      <c r="K55" s="44"/>
      <c r="L55" s="44"/>
      <c r="Q55" s="14"/>
    </row>
    <row r="56" spans="1:17" s="12" customFormat="1" x14ac:dyDescent="0.2">
      <c r="A56" s="15"/>
      <c r="B56" s="7"/>
      <c r="C56" s="8"/>
      <c r="D56" s="8"/>
      <c r="E56" s="9"/>
      <c r="G56" s="10"/>
      <c r="H56" s="11"/>
      <c r="J56" s="44"/>
      <c r="K56" s="44"/>
      <c r="L56" s="44"/>
      <c r="Q56" s="14"/>
    </row>
    <row r="57" spans="1:17" s="12" customFormat="1" x14ac:dyDescent="0.2">
      <c r="A57" s="15"/>
      <c r="B57" s="7"/>
      <c r="C57" s="8"/>
      <c r="D57" s="8"/>
      <c r="E57" s="9"/>
      <c r="G57" s="10"/>
      <c r="H57" s="11"/>
      <c r="J57" s="44"/>
      <c r="K57" s="44"/>
      <c r="L57" s="44"/>
      <c r="Q57" s="14"/>
    </row>
    <row r="58" spans="1:17" s="12" customFormat="1" x14ac:dyDescent="0.2">
      <c r="A58" s="15"/>
      <c r="B58" s="7"/>
      <c r="C58" s="8"/>
      <c r="D58" s="8"/>
      <c r="E58" s="9"/>
      <c r="G58" s="10"/>
      <c r="H58" s="11"/>
      <c r="J58" s="44"/>
      <c r="K58" s="44"/>
      <c r="L58" s="44"/>
      <c r="Q58" s="14"/>
    </row>
    <row r="59" spans="1:17" s="12" customFormat="1" x14ac:dyDescent="0.2">
      <c r="A59" s="15"/>
      <c r="B59" s="7"/>
      <c r="C59" s="8"/>
      <c r="D59" s="8"/>
      <c r="E59" s="9"/>
      <c r="G59" s="10"/>
      <c r="H59" s="11"/>
      <c r="J59" s="44"/>
      <c r="K59" s="44"/>
      <c r="L59" s="44"/>
      <c r="Q59" s="14"/>
    </row>
    <row r="60" spans="1:17" s="12" customFormat="1" x14ac:dyDescent="0.2">
      <c r="A60" s="15"/>
      <c r="B60" s="7"/>
      <c r="C60" s="8"/>
      <c r="D60" s="8"/>
      <c r="E60" s="9"/>
      <c r="G60" s="10"/>
      <c r="H60" s="11"/>
      <c r="J60" s="44"/>
      <c r="K60" s="44"/>
      <c r="L60" s="44"/>
      <c r="Q60" s="14"/>
    </row>
    <row r="61" spans="1:17" s="12" customFormat="1" x14ac:dyDescent="0.2">
      <c r="A61" s="15"/>
      <c r="B61" s="7"/>
      <c r="C61" s="8"/>
      <c r="D61" s="8"/>
      <c r="E61" s="9"/>
      <c r="G61" s="10"/>
      <c r="H61" s="11"/>
      <c r="J61" s="44"/>
      <c r="K61" s="44"/>
      <c r="L61" s="44"/>
      <c r="Q61" s="14"/>
    </row>
    <row r="62" spans="1:17" s="12" customFormat="1" x14ac:dyDescent="0.2">
      <c r="A62" s="15"/>
      <c r="B62" s="7"/>
      <c r="C62" s="8"/>
      <c r="D62" s="8"/>
      <c r="E62" s="9"/>
      <c r="G62" s="10"/>
      <c r="H62" s="11"/>
      <c r="J62" s="44"/>
      <c r="K62" s="44"/>
      <c r="L62" s="44"/>
      <c r="Q62" s="14"/>
    </row>
  </sheetData>
  <autoFilter ref="B3:Q43" xr:uid="{00000000-0009-0000-0000-000002000000}"/>
  <mergeCells count="1">
    <mergeCell ref="F1:J1"/>
  </mergeCells>
  <printOptions gridLines="1"/>
  <pageMargins left="0.25" right="0.25" top="0.75" bottom="0.75" header="0.3" footer="0.3"/>
  <pageSetup paperSize="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33E47-8E1B-432C-8C41-DFBFE84BE2F8}">
  <sheetPr filterMode="1"/>
  <dimension ref="A1:Q219"/>
  <sheetViews>
    <sheetView zoomScale="115" zoomScaleNormal="115" workbookViewId="0">
      <pane ySplit="3" topLeftCell="A5" activePane="bottomLeft" state="frozen"/>
      <selection pane="bottomLeft"/>
    </sheetView>
  </sheetViews>
  <sheetFormatPr defaultColWidth="9.140625" defaultRowHeight="11.25" x14ac:dyDescent="0.2"/>
  <cols>
    <col min="1" max="1" width="3.28515625" style="79" customWidth="1"/>
    <col min="2" max="2" width="5.5703125" style="86" customWidth="1"/>
    <col min="3" max="3" width="5.140625" style="87" customWidth="1"/>
    <col min="4" max="4" width="6.85546875" style="87" customWidth="1"/>
    <col min="5" max="5" width="18.5703125" style="88" customWidth="1"/>
    <col min="6" max="6" width="11.42578125" style="85" customWidth="1"/>
    <col min="7" max="7" width="12.140625" style="90" customWidth="1"/>
    <col min="8" max="8" width="27.5703125" style="91" customWidth="1"/>
    <col min="9" max="9" width="11.140625" style="85" customWidth="1"/>
    <col min="10" max="10" width="29.42578125" style="92" customWidth="1"/>
    <col min="11" max="12" width="15" style="92" customWidth="1"/>
    <col min="13" max="13" width="13.42578125" style="85" customWidth="1"/>
    <col min="14" max="15" width="12.42578125" style="85" customWidth="1"/>
    <col min="16" max="16" width="9" style="85" customWidth="1"/>
    <col min="17" max="17" width="57.85546875" style="93" customWidth="1"/>
    <col min="18" max="16384" width="9.140625" style="79"/>
  </cols>
  <sheetData>
    <row r="1" spans="1:17" ht="18.75" x14ac:dyDescent="0.2">
      <c r="A1" s="6" t="s">
        <v>146</v>
      </c>
      <c r="F1" s="89" t="s">
        <v>147</v>
      </c>
      <c r="Q1" s="93" t="s">
        <v>50</v>
      </c>
    </row>
    <row r="2" spans="1:17" ht="12" customHeight="1" thickBot="1" x14ac:dyDescent="0.25">
      <c r="H2" s="94"/>
    </row>
    <row r="3" spans="1:17" ht="117.75" customHeight="1" x14ac:dyDescent="0.2">
      <c r="B3" s="17" t="s">
        <v>11</v>
      </c>
      <c r="C3" s="18" t="s">
        <v>9</v>
      </c>
      <c r="D3" s="19" t="s">
        <v>10</v>
      </c>
      <c r="E3" s="95" t="s">
        <v>38</v>
      </c>
      <c r="F3" s="95" t="s">
        <v>16</v>
      </c>
      <c r="G3" s="21" t="s">
        <v>475</v>
      </c>
      <c r="H3" s="95" t="s">
        <v>12</v>
      </c>
      <c r="I3" s="95" t="s">
        <v>3</v>
      </c>
      <c r="J3" s="95" t="s">
        <v>0</v>
      </c>
      <c r="K3" s="95" t="s">
        <v>8</v>
      </c>
      <c r="L3" s="95" t="s">
        <v>148</v>
      </c>
      <c r="M3" s="22" t="s">
        <v>149</v>
      </c>
      <c r="N3" s="22" t="s">
        <v>476</v>
      </c>
      <c r="O3" s="23" t="s">
        <v>150</v>
      </c>
      <c r="P3" s="95" t="s">
        <v>6</v>
      </c>
      <c r="Q3" s="96" t="s">
        <v>1</v>
      </c>
    </row>
    <row r="4" spans="1:17" ht="56.25" hidden="1" x14ac:dyDescent="0.2">
      <c r="B4" s="25" t="s">
        <v>415</v>
      </c>
      <c r="C4" s="26">
        <f t="shared" ref="C4:C8" si="0">+M4+N4+O4</f>
        <v>10</v>
      </c>
      <c r="D4" s="27"/>
      <c r="E4" s="28" t="s">
        <v>39</v>
      </c>
      <c r="F4" s="64" t="s">
        <v>22</v>
      </c>
      <c r="G4" s="65" t="s">
        <v>24</v>
      </c>
      <c r="H4" s="30" t="s">
        <v>36</v>
      </c>
      <c r="I4" s="29" t="s">
        <v>33</v>
      </c>
      <c r="J4" s="31" t="s">
        <v>470</v>
      </c>
      <c r="K4" s="31" t="s">
        <v>151</v>
      </c>
      <c r="L4" s="31" t="s">
        <v>44</v>
      </c>
      <c r="M4" s="32">
        <v>5</v>
      </c>
      <c r="N4" s="33">
        <v>3</v>
      </c>
      <c r="O4" s="33">
        <v>2</v>
      </c>
      <c r="P4" s="29" t="s">
        <v>13</v>
      </c>
      <c r="Q4" s="34" t="s">
        <v>37</v>
      </c>
    </row>
    <row r="5" spans="1:17" ht="22.5" x14ac:dyDescent="0.2">
      <c r="B5" s="35" t="s">
        <v>416</v>
      </c>
      <c r="C5" s="45">
        <f t="shared" si="0"/>
        <v>0</v>
      </c>
      <c r="D5" s="97"/>
      <c r="E5" s="62" t="s">
        <v>40</v>
      </c>
      <c r="F5" s="68" t="s">
        <v>14</v>
      </c>
      <c r="G5" s="69" t="s">
        <v>25</v>
      </c>
      <c r="H5" s="98"/>
      <c r="I5" s="46" t="s">
        <v>30</v>
      </c>
      <c r="J5" s="80"/>
      <c r="K5" s="99" t="s">
        <v>51</v>
      </c>
      <c r="L5" s="47"/>
      <c r="M5" s="100"/>
      <c r="N5" s="100"/>
      <c r="O5" s="100"/>
      <c r="P5" s="46" t="s">
        <v>4</v>
      </c>
      <c r="Q5" s="36"/>
    </row>
    <row r="6" spans="1:17" ht="75" x14ac:dyDescent="0.2">
      <c r="B6" s="35" t="s">
        <v>417</v>
      </c>
      <c r="C6" s="45">
        <f t="shared" si="0"/>
        <v>0</v>
      </c>
      <c r="D6" s="97"/>
      <c r="E6" s="62" t="s">
        <v>41</v>
      </c>
      <c r="F6" s="68" t="s">
        <v>19</v>
      </c>
      <c r="G6" s="69" t="s">
        <v>26</v>
      </c>
      <c r="H6" s="98"/>
      <c r="I6" s="46" t="s">
        <v>34</v>
      </c>
      <c r="J6" s="80"/>
      <c r="K6" s="99" t="s">
        <v>52</v>
      </c>
      <c r="L6" s="80" t="s">
        <v>152</v>
      </c>
      <c r="M6" s="100"/>
      <c r="N6" s="100"/>
      <c r="O6" s="100"/>
      <c r="P6" s="46" t="s">
        <v>2</v>
      </c>
      <c r="Q6" s="36"/>
    </row>
    <row r="7" spans="1:17" ht="33.75" x14ac:dyDescent="0.2">
      <c r="B7" s="35" t="s">
        <v>418</v>
      </c>
      <c r="C7" s="45">
        <f t="shared" si="0"/>
        <v>0</v>
      </c>
      <c r="D7" s="97"/>
      <c r="E7" s="62" t="s">
        <v>42</v>
      </c>
      <c r="F7" s="68" t="s">
        <v>21</v>
      </c>
      <c r="G7" s="69" t="s">
        <v>27</v>
      </c>
      <c r="H7" s="98"/>
      <c r="I7" s="46" t="s">
        <v>35</v>
      </c>
      <c r="J7" s="80"/>
      <c r="K7" s="46" t="s">
        <v>62</v>
      </c>
      <c r="L7" s="47"/>
      <c r="M7" s="100"/>
      <c r="N7" s="100"/>
      <c r="O7" s="100"/>
      <c r="P7" s="46" t="s">
        <v>5</v>
      </c>
      <c r="Q7" s="36"/>
    </row>
    <row r="8" spans="1:17" ht="22.5" x14ac:dyDescent="0.2">
      <c r="B8" s="35" t="s">
        <v>419</v>
      </c>
      <c r="C8" s="45">
        <f t="shared" si="0"/>
        <v>0</v>
      </c>
      <c r="D8" s="97"/>
      <c r="E8" s="62" t="s">
        <v>43</v>
      </c>
      <c r="F8" s="68" t="s">
        <v>15</v>
      </c>
      <c r="G8" s="69" t="s">
        <v>28</v>
      </c>
      <c r="H8" s="98"/>
      <c r="I8" s="46" t="s">
        <v>32</v>
      </c>
      <c r="J8" s="80"/>
      <c r="K8" s="46" t="s">
        <v>54</v>
      </c>
      <c r="L8" s="47"/>
      <c r="M8" s="100"/>
      <c r="N8" s="100"/>
      <c r="O8" s="100"/>
      <c r="P8" s="98"/>
      <c r="Q8" s="36"/>
    </row>
    <row r="9" spans="1:17" ht="22.5" x14ac:dyDescent="0.2">
      <c r="B9" s="50" t="s">
        <v>420</v>
      </c>
      <c r="C9" s="101">
        <f>+M9+N9+O9</f>
        <v>0</v>
      </c>
      <c r="D9" s="102"/>
      <c r="E9" s="62" t="s">
        <v>41</v>
      </c>
      <c r="F9" s="68" t="s">
        <v>17</v>
      </c>
      <c r="G9" s="69" t="s">
        <v>29</v>
      </c>
      <c r="H9" s="46"/>
      <c r="I9" s="46" t="s">
        <v>31</v>
      </c>
      <c r="J9" s="63"/>
      <c r="K9" s="46" t="s">
        <v>56</v>
      </c>
      <c r="L9" s="63"/>
      <c r="M9" s="56"/>
      <c r="N9" s="56"/>
      <c r="O9" s="56"/>
      <c r="P9" s="46"/>
      <c r="Q9" s="37"/>
    </row>
    <row r="10" spans="1:17" ht="56.25" hidden="1" x14ac:dyDescent="0.2">
      <c r="B10" s="50" t="s">
        <v>421</v>
      </c>
      <c r="C10" s="101">
        <f>+M10+N10+O10</f>
        <v>2</v>
      </c>
      <c r="D10" s="102"/>
      <c r="E10" s="62" t="s">
        <v>181</v>
      </c>
      <c r="F10" s="68" t="s">
        <v>23</v>
      </c>
      <c r="G10" s="69" t="s">
        <v>24</v>
      </c>
      <c r="H10" s="46" t="s">
        <v>180</v>
      </c>
      <c r="I10" s="46" t="s">
        <v>179</v>
      </c>
      <c r="J10" s="63" t="s">
        <v>471</v>
      </c>
      <c r="K10" s="103" t="s">
        <v>530</v>
      </c>
      <c r="L10" s="63"/>
      <c r="M10" s="56"/>
      <c r="N10" s="56"/>
      <c r="O10" s="56">
        <v>2</v>
      </c>
      <c r="P10" s="46" t="s">
        <v>4</v>
      </c>
      <c r="Q10" s="36" t="s">
        <v>424</v>
      </c>
    </row>
    <row r="11" spans="1:17" ht="67.5" hidden="1" x14ac:dyDescent="0.2">
      <c r="B11" s="50" t="s">
        <v>422</v>
      </c>
      <c r="C11" s="101">
        <f>+M11+N11+O11</f>
        <v>2</v>
      </c>
      <c r="D11" s="102"/>
      <c r="E11" s="62" t="s">
        <v>181</v>
      </c>
      <c r="F11" s="68" t="s">
        <v>18</v>
      </c>
      <c r="G11" s="69" t="s">
        <v>24</v>
      </c>
      <c r="H11" s="46" t="s">
        <v>180</v>
      </c>
      <c r="I11" s="46"/>
      <c r="J11" s="63" t="s">
        <v>472</v>
      </c>
      <c r="K11" s="46"/>
      <c r="L11" s="63"/>
      <c r="M11" s="56"/>
      <c r="N11" s="56"/>
      <c r="O11" s="56">
        <v>2</v>
      </c>
      <c r="P11" s="46" t="s">
        <v>182</v>
      </c>
      <c r="Q11" s="37"/>
    </row>
    <row r="12" spans="1:17" ht="56.25" hidden="1" x14ac:dyDescent="0.2">
      <c r="B12" s="70" t="s">
        <v>423</v>
      </c>
      <c r="C12" s="45">
        <f>+M12+N12+O12</f>
        <v>10</v>
      </c>
      <c r="D12" s="102">
        <v>0</v>
      </c>
      <c r="E12" s="62" t="s">
        <v>49</v>
      </c>
      <c r="F12" s="68" t="s">
        <v>21</v>
      </c>
      <c r="G12" s="69" t="s">
        <v>24</v>
      </c>
      <c r="H12" s="46" t="s">
        <v>232</v>
      </c>
      <c r="I12" s="46" t="s">
        <v>45</v>
      </c>
      <c r="J12" s="63" t="s">
        <v>233</v>
      </c>
      <c r="K12" s="46" t="s">
        <v>65</v>
      </c>
      <c r="L12" s="47" t="s">
        <v>84</v>
      </c>
      <c r="M12" s="48">
        <v>5</v>
      </c>
      <c r="N12" s="48">
        <v>3</v>
      </c>
      <c r="O12" s="48">
        <v>2</v>
      </c>
      <c r="P12" s="49" t="s">
        <v>86</v>
      </c>
      <c r="Q12" s="104"/>
    </row>
    <row r="13" spans="1:17" ht="90" hidden="1" x14ac:dyDescent="0.2">
      <c r="B13" s="60">
        <v>0</v>
      </c>
      <c r="C13" s="105">
        <f>+M13+N13+O13</f>
        <v>0</v>
      </c>
      <c r="D13" s="106"/>
      <c r="E13" s="107" t="s">
        <v>257</v>
      </c>
      <c r="F13" s="108" t="s">
        <v>21</v>
      </c>
      <c r="G13" s="108" t="s">
        <v>24</v>
      </c>
      <c r="H13" s="109" t="s">
        <v>248</v>
      </c>
      <c r="I13" s="110" t="s">
        <v>256</v>
      </c>
      <c r="J13" s="111" t="s">
        <v>258</v>
      </c>
      <c r="K13" s="110" t="s">
        <v>46</v>
      </c>
      <c r="L13" s="112"/>
      <c r="M13" s="113"/>
      <c r="N13" s="113"/>
      <c r="O13" s="113"/>
      <c r="P13" s="110"/>
      <c r="Q13" s="61"/>
    </row>
    <row r="14" spans="1:17" ht="45" hidden="1" x14ac:dyDescent="0.2">
      <c r="B14" s="70">
        <v>1</v>
      </c>
      <c r="C14" s="51">
        <f t="shared" ref="C14:C77" si="1">+M14+N14+O14</f>
        <v>0</v>
      </c>
      <c r="D14" s="52">
        <v>0</v>
      </c>
      <c r="E14" s="62" t="s">
        <v>41</v>
      </c>
      <c r="F14" s="66" t="s">
        <v>17</v>
      </c>
      <c r="G14" s="67" t="s">
        <v>24</v>
      </c>
      <c r="H14" s="46" t="s">
        <v>414</v>
      </c>
      <c r="I14" s="53" t="s">
        <v>323</v>
      </c>
      <c r="J14" s="54" t="s">
        <v>249</v>
      </c>
      <c r="K14" s="46" t="s">
        <v>46</v>
      </c>
      <c r="L14" s="55"/>
      <c r="M14" s="56"/>
      <c r="N14" s="56"/>
      <c r="O14" s="56"/>
      <c r="P14" s="57"/>
      <c r="Q14" s="36"/>
    </row>
    <row r="15" spans="1:17" ht="101.25" hidden="1" x14ac:dyDescent="0.2">
      <c r="B15" s="70">
        <v>2</v>
      </c>
      <c r="C15" s="51">
        <f t="shared" si="1"/>
        <v>0</v>
      </c>
      <c r="D15" s="52">
        <v>0</v>
      </c>
      <c r="E15" s="62" t="s">
        <v>39</v>
      </c>
      <c r="F15" s="66" t="s">
        <v>21</v>
      </c>
      <c r="G15" s="67" t="s">
        <v>24</v>
      </c>
      <c r="H15" s="46" t="s">
        <v>413</v>
      </c>
      <c r="I15" s="53" t="s">
        <v>323</v>
      </c>
      <c r="J15" s="54" t="s">
        <v>250</v>
      </c>
      <c r="K15" s="46" t="s">
        <v>46</v>
      </c>
      <c r="L15" s="55"/>
      <c r="M15" s="56"/>
      <c r="N15" s="56"/>
      <c r="O15" s="56"/>
      <c r="P15" s="57"/>
      <c r="Q15" s="71" t="s">
        <v>473</v>
      </c>
    </row>
    <row r="16" spans="1:17" ht="45" hidden="1" x14ac:dyDescent="0.2">
      <c r="B16" s="70">
        <v>3</v>
      </c>
      <c r="C16" s="51">
        <f t="shared" si="1"/>
        <v>0</v>
      </c>
      <c r="D16" s="52">
        <v>0</v>
      </c>
      <c r="E16" s="62" t="s">
        <v>49</v>
      </c>
      <c r="F16" s="66" t="s">
        <v>21</v>
      </c>
      <c r="G16" s="67" t="s">
        <v>24</v>
      </c>
      <c r="H16" s="46" t="s">
        <v>412</v>
      </c>
      <c r="I16" s="53" t="s">
        <v>323</v>
      </c>
      <c r="J16" s="54" t="s">
        <v>251</v>
      </c>
      <c r="K16" s="46" t="s">
        <v>46</v>
      </c>
      <c r="L16" s="55"/>
      <c r="M16" s="56"/>
      <c r="N16" s="56"/>
      <c r="O16" s="56"/>
      <c r="P16" s="57"/>
      <c r="Q16" s="36"/>
    </row>
    <row r="17" spans="2:17" ht="45" hidden="1" x14ac:dyDescent="0.2">
      <c r="B17" s="70">
        <v>4</v>
      </c>
      <c r="C17" s="51">
        <f t="shared" si="1"/>
        <v>0</v>
      </c>
      <c r="D17" s="52">
        <v>0</v>
      </c>
      <c r="E17" s="62" t="s">
        <v>49</v>
      </c>
      <c r="F17" s="66" t="s">
        <v>17</v>
      </c>
      <c r="G17" s="67" t="s">
        <v>24</v>
      </c>
      <c r="H17" s="46" t="s">
        <v>411</v>
      </c>
      <c r="I17" s="53" t="s">
        <v>323</v>
      </c>
      <c r="J17" s="59" t="s">
        <v>259</v>
      </c>
      <c r="K17" s="46" t="s">
        <v>46</v>
      </c>
      <c r="L17" s="55"/>
      <c r="M17" s="56"/>
      <c r="N17" s="56"/>
      <c r="O17" s="56"/>
      <c r="P17" s="57"/>
      <c r="Q17" s="36"/>
    </row>
    <row r="18" spans="2:17" ht="45" hidden="1" x14ac:dyDescent="0.2">
      <c r="B18" s="70">
        <v>5</v>
      </c>
      <c r="C18" s="51">
        <f t="shared" si="1"/>
        <v>0</v>
      </c>
      <c r="D18" s="52">
        <v>0</v>
      </c>
      <c r="E18" s="62" t="s">
        <v>49</v>
      </c>
      <c r="F18" s="66" t="s">
        <v>17</v>
      </c>
      <c r="G18" s="67" t="s">
        <v>24</v>
      </c>
      <c r="H18" s="46" t="s">
        <v>410</v>
      </c>
      <c r="I18" s="53" t="s">
        <v>323</v>
      </c>
      <c r="J18" s="54" t="s">
        <v>260</v>
      </c>
      <c r="K18" s="46" t="s">
        <v>46</v>
      </c>
      <c r="L18" s="55"/>
      <c r="M18" s="56"/>
      <c r="N18" s="56"/>
      <c r="O18" s="56"/>
      <c r="P18" s="57"/>
      <c r="Q18" s="36"/>
    </row>
    <row r="19" spans="2:17" ht="45" hidden="1" x14ac:dyDescent="0.2">
      <c r="B19" s="70">
        <v>6</v>
      </c>
      <c r="C19" s="51">
        <f t="shared" si="1"/>
        <v>0</v>
      </c>
      <c r="D19" s="52">
        <v>0</v>
      </c>
      <c r="E19" s="62" t="s">
        <v>102</v>
      </c>
      <c r="F19" s="66" t="s">
        <v>335</v>
      </c>
      <c r="G19" s="67" t="s">
        <v>24</v>
      </c>
      <c r="H19" s="46" t="s">
        <v>409</v>
      </c>
      <c r="I19" s="53" t="s">
        <v>324</v>
      </c>
      <c r="J19" s="54" t="s">
        <v>425</v>
      </c>
      <c r="K19" s="46" t="s">
        <v>46</v>
      </c>
      <c r="L19" s="55"/>
      <c r="M19" s="56"/>
      <c r="N19" s="56"/>
      <c r="O19" s="56"/>
      <c r="P19" s="57"/>
      <c r="Q19" s="36"/>
    </row>
    <row r="20" spans="2:17" ht="45" hidden="1" x14ac:dyDescent="0.2">
      <c r="B20" s="70">
        <v>7</v>
      </c>
      <c r="C20" s="51">
        <f t="shared" si="1"/>
        <v>0</v>
      </c>
      <c r="D20" s="52">
        <v>0</v>
      </c>
      <c r="E20" s="62" t="s">
        <v>102</v>
      </c>
      <c r="F20" s="66" t="s">
        <v>335</v>
      </c>
      <c r="G20" s="67" t="s">
        <v>24</v>
      </c>
      <c r="H20" s="46" t="s">
        <v>408</v>
      </c>
      <c r="I20" s="53" t="s">
        <v>324</v>
      </c>
      <c r="J20" s="59" t="s">
        <v>261</v>
      </c>
      <c r="K20" s="46" t="s">
        <v>46</v>
      </c>
      <c r="L20" s="55"/>
      <c r="M20" s="56"/>
      <c r="N20" s="56"/>
      <c r="O20" s="56"/>
      <c r="P20" s="57"/>
      <c r="Q20" s="36"/>
    </row>
    <row r="21" spans="2:17" ht="78.75" hidden="1" x14ac:dyDescent="0.2">
      <c r="B21" s="70">
        <v>8</v>
      </c>
      <c r="C21" s="51">
        <f t="shared" si="1"/>
        <v>0</v>
      </c>
      <c r="D21" s="52">
        <v>0</v>
      </c>
      <c r="E21" s="62" t="s">
        <v>41</v>
      </c>
      <c r="F21" s="66" t="s">
        <v>335</v>
      </c>
      <c r="G21" s="67" t="s">
        <v>24</v>
      </c>
      <c r="H21" s="46" t="s">
        <v>407</v>
      </c>
      <c r="I21" s="53" t="s">
        <v>325</v>
      </c>
      <c r="J21" s="54" t="s">
        <v>262</v>
      </c>
      <c r="K21" s="46" t="s">
        <v>46</v>
      </c>
      <c r="L21" s="55"/>
      <c r="M21" s="56"/>
      <c r="N21" s="56"/>
      <c r="O21" s="56"/>
      <c r="P21" s="57"/>
      <c r="Q21" s="36" t="s">
        <v>336</v>
      </c>
    </row>
    <row r="22" spans="2:17" ht="56.25" hidden="1" x14ac:dyDescent="0.2">
      <c r="B22" s="70">
        <v>9</v>
      </c>
      <c r="C22" s="51">
        <f t="shared" si="1"/>
        <v>0</v>
      </c>
      <c r="D22" s="52">
        <v>0</v>
      </c>
      <c r="E22" s="62" t="s">
        <v>41</v>
      </c>
      <c r="F22" s="66" t="s">
        <v>335</v>
      </c>
      <c r="G22" s="67" t="s">
        <v>24</v>
      </c>
      <c r="H22" s="46" t="s">
        <v>406</v>
      </c>
      <c r="I22" s="53" t="s">
        <v>450</v>
      </c>
      <c r="J22" s="54" t="s">
        <v>253</v>
      </c>
      <c r="K22" s="46" t="s">
        <v>46</v>
      </c>
      <c r="L22" s="55"/>
      <c r="M22" s="56"/>
      <c r="N22" s="56"/>
      <c r="O22" s="56"/>
      <c r="P22" s="57"/>
      <c r="Q22" s="36"/>
    </row>
    <row r="23" spans="2:17" ht="56.25" hidden="1" x14ac:dyDescent="0.2">
      <c r="B23" s="70">
        <v>10</v>
      </c>
      <c r="C23" s="51">
        <f t="shared" si="1"/>
        <v>0</v>
      </c>
      <c r="D23" s="52">
        <v>0</v>
      </c>
      <c r="E23" s="62" t="s">
        <v>42</v>
      </c>
      <c r="F23" s="66" t="s">
        <v>18</v>
      </c>
      <c r="G23" s="67" t="s">
        <v>24</v>
      </c>
      <c r="H23" s="46" t="s">
        <v>426</v>
      </c>
      <c r="I23" s="53" t="s">
        <v>450</v>
      </c>
      <c r="J23" s="59" t="s">
        <v>263</v>
      </c>
      <c r="K23" s="46" t="s">
        <v>46</v>
      </c>
      <c r="L23" s="55"/>
      <c r="M23" s="56"/>
      <c r="N23" s="56"/>
      <c r="O23" s="56"/>
      <c r="P23" s="57"/>
      <c r="Q23" s="36"/>
    </row>
    <row r="24" spans="2:17" ht="56.25" hidden="1" x14ac:dyDescent="0.2">
      <c r="B24" s="70">
        <v>11</v>
      </c>
      <c r="C24" s="51">
        <f t="shared" si="1"/>
        <v>0</v>
      </c>
      <c r="D24" s="52">
        <v>0</v>
      </c>
      <c r="E24" s="62" t="s">
        <v>42</v>
      </c>
      <c r="F24" s="66" t="s">
        <v>21</v>
      </c>
      <c r="G24" s="67" t="s">
        <v>24</v>
      </c>
      <c r="H24" s="46" t="s">
        <v>404</v>
      </c>
      <c r="I24" s="53" t="s">
        <v>450</v>
      </c>
      <c r="J24" s="59" t="s">
        <v>264</v>
      </c>
      <c r="K24" s="46" t="s">
        <v>46</v>
      </c>
      <c r="L24" s="55"/>
      <c r="M24" s="56"/>
      <c r="N24" s="56"/>
      <c r="O24" s="56"/>
      <c r="P24" s="57"/>
      <c r="Q24" s="36" t="s">
        <v>405</v>
      </c>
    </row>
    <row r="25" spans="2:17" ht="56.25" hidden="1" x14ac:dyDescent="0.2">
      <c r="B25" s="70">
        <v>12</v>
      </c>
      <c r="C25" s="51">
        <f t="shared" si="1"/>
        <v>0</v>
      </c>
      <c r="D25" s="52">
        <v>0</v>
      </c>
      <c r="E25" s="62" t="s">
        <v>39</v>
      </c>
      <c r="F25" s="66" t="s">
        <v>48</v>
      </c>
      <c r="G25" s="67" t="s">
        <v>24</v>
      </c>
      <c r="H25" s="46" t="s">
        <v>403</v>
      </c>
      <c r="I25" s="53" t="s">
        <v>449</v>
      </c>
      <c r="J25" s="54" t="s">
        <v>252</v>
      </c>
      <c r="K25" s="46" t="s">
        <v>46</v>
      </c>
      <c r="L25" s="55"/>
      <c r="M25" s="56"/>
      <c r="N25" s="56"/>
      <c r="O25" s="56"/>
      <c r="P25" s="57"/>
      <c r="Q25" s="36" t="s">
        <v>427</v>
      </c>
    </row>
    <row r="26" spans="2:17" ht="56.25" hidden="1" x14ac:dyDescent="0.2">
      <c r="B26" s="70">
        <v>13</v>
      </c>
      <c r="C26" s="51">
        <f t="shared" si="1"/>
        <v>0</v>
      </c>
      <c r="D26" s="52">
        <v>0</v>
      </c>
      <c r="E26" s="62" t="s">
        <v>428</v>
      </c>
      <c r="F26" s="66" t="s">
        <v>18</v>
      </c>
      <c r="G26" s="67" t="s">
        <v>24</v>
      </c>
      <c r="H26" s="46" t="s">
        <v>402</v>
      </c>
      <c r="I26" s="53" t="s">
        <v>326</v>
      </c>
      <c r="J26" s="59" t="s">
        <v>265</v>
      </c>
      <c r="K26" s="46" t="s">
        <v>46</v>
      </c>
      <c r="L26" s="55"/>
      <c r="M26" s="56"/>
      <c r="N26" s="56"/>
      <c r="O26" s="56"/>
      <c r="P26" s="57"/>
      <c r="Q26" s="36" t="s">
        <v>266</v>
      </c>
    </row>
    <row r="27" spans="2:17" ht="191.25" hidden="1" x14ac:dyDescent="0.2">
      <c r="B27" s="70">
        <v>14</v>
      </c>
      <c r="C27" s="51">
        <f t="shared" si="1"/>
        <v>0</v>
      </c>
      <c r="D27" s="52">
        <v>0</v>
      </c>
      <c r="E27" s="62" t="s">
        <v>42</v>
      </c>
      <c r="F27" s="66" t="s">
        <v>18</v>
      </c>
      <c r="G27" s="67" t="s">
        <v>24</v>
      </c>
      <c r="H27" s="46" t="s">
        <v>401</v>
      </c>
      <c r="I27" s="53" t="s">
        <v>326</v>
      </c>
      <c r="J27" s="54" t="s">
        <v>429</v>
      </c>
      <c r="K27" s="46" t="s">
        <v>46</v>
      </c>
      <c r="L27" s="55"/>
      <c r="M27" s="56"/>
      <c r="N27" s="56"/>
      <c r="O27" s="56"/>
      <c r="P27" s="57"/>
      <c r="Q27" s="36" t="s">
        <v>267</v>
      </c>
    </row>
    <row r="28" spans="2:17" ht="56.25" hidden="1" x14ac:dyDescent="0.2">
      <c r="B28" s="70">
        <v>15</v>
      </c>
      <c r="C28" s="51">
        <f t="shared" si="1"/>
        <v>0</v>
      </c>
      <c r="D28" s="52">
        <v>0</v>
      </c>
      <c r="E28" s="62" t="s">
        <v>428</v>
      </c>
      <c r="F28" s="66" t="s">
        <v>18</v>
      </c>
      <c r="G28" s="67" t="s">
        <v>24</v>
      </c>
      <c r="H28" s="46" t="s">
        <v>400</v>
      </c>
      <c r="I28" s="53" t="s">
        <v>326</v>
      </c>
      <c r="J28" s="54" t="s">
        <v>268</v>
      </c>
      <c r="K28" s="46" t="s">
        <v>46</v>
      </c>
      <c r="L28" s="55"/>
      <c r="M28" s="56"/>
      <c r="N28" s="56"/>
      <c r="O28" s="56"/>
      <c r="P28" s="57"/>
      <c r="Q28" s="36" t="s">
        <v>269</v>
      </c>
    </row>
    <row r="29" spans="2:17" ht="56.25" hidden="1" x14ac:dyDescent="0.2">
      <c r="B29" s="70">
        <v>16</v>
      </c>
      <c r="C29" s="51">
        <f t="shared" si="1"/>
        <v>0</v>
      </c>
      <c r="D29" s="52">
        <v>0</v>
      </c>
      <c r="E29" s="62" t="s">
        <v>42</v>
      </c>
      <c r="F29" s="66" t="s">
        <v>18</v>
      </c>
      <c r="G29" s="67" t="s">
        <v>24</v>
      </c>
      <c r="H29" s="46" t="s">
        <v>430</v>
      </c>
      <c r="I29" s="53" t="s">
        <v>326</v>
      </c>
      <c r="J29" s="54" t="s">
        <v>431</v>
      </c>
      <c r="K29" s="46" t="s">
        <v>46</v>
      </c>
      <c r="L29" s="55"/>
      <c r="M29" s="56"/>
      <c r="N29" s="56"/>
      <c r="O29" s="56"/>
      <c r="P29" s="57"/>
      <c r="Q29" s="36"/>
    </row>
    <row r="30" spans="2:17" ht="67.5" hidden="1" x14ac:dyDescent="0.2">
      <c r="B30" s="70">
        <v>17</v>
      </c>
      <c r="C30" s="51">
        <f t="shared" si="1"/>
        <v>0</v>
      </c>
      <c r="D30" s="52">
        <v>0</v>
      </c>
      <c r="E30" s="62" t="s">
        <v>42</v>
      </c>
      <c r="F30" s="66" t="s">
        <v>18</v>
      </c>
      <c r="G30" s="67" t="s">
        <v>24</v>
      </c>
      <c r="H30" s="46" t="s">
        <v>399</v>
      </c>
      <c r="I30" s="53" t="s">
        <v>326</v>
      </c>
      <c r="J30" s="54" t="s">
        <v>270</v>
      </c>
      <c r="K30" s="46" t="s">
        <v>46</v>
      </c>
      <c r="L30" s="55"/>
      <c r="M30" s="56"/>
      <c r="N30" s="56"/>
      <c r="O30" s="56"/>
      <c r="P30" s="57"/>
      <c r="Q30" s="36" t="s">
        <v>279</v>
      </c>
    </row>
    <row r="31" spans="2:17" ht="101.25" hidden="1" x14ac:dyDescent="0.2">
      <c r="B31" s="70">
        <v>18</v>
      </c>
      <c r="C31" s="51">
        <f t="shared" si="1"/>
        <v>0</v>
      </c>
      <c r="D31" s="52">
        <v>0</v>
      </c>
      <c r="E31" s="62" t="s">
        <v>39</v>
      </c>
      <c r="F31" s="66" t="s">
        <v>14</v>
      </c>
      <c r="G31" s="67" t="s">
        <v>24</v>
      </c>
      <c r="H31" s="46" t="s">
        <v>398</v>
      </c>
      <c r="I31" s="53" t="s">
        <v>327</v>
      </c>
      <c r="J31" s="54" t="s">
        <v>271</v>
      </c>
      <c r="K31" s="46" t="s">
        <v>46</v>
      </c>
      <c r="L31" s="55"/>
      <c r="M31" s="56"/>
      <c r="N31" s="56"/>
      <c r="O31" s="56"/>
      <c r="P31" s="57"/>
      <c r="Q31" s="36"/>
    </row>
    <row r="32" spans="2:17" ht="101.25" hidden="1" x14ac:dyDescent="0.2">
      <c r="B32" s="70">
        <v>19</v>
      </c>
      <c r="C32" s="51">
        <f t="shared" si="1"/>
        <v>0</v>
      </c>
      <c r="D32" s="52">
        <v>0</v>
      </c>
      <c r="E32" s="62" t="s">
        <v>49</v>
      </c>
      <c r="F32" s="66" t="s">
        <v>18</v>
      </c>
      <c r="G32" s="67" t="s">
        <v>24</v>
      </c>
      <c r="H32" s="46" t="s">
        <v>397</v>
      </c>
      <c r="I32" s="53" t="s">
        <v>327</v>
      </c>
      <c r="J32" s="54" t="s">
        <v>272</v>
      </c>
      <c r="K32" s="46" t="s">
        <v>46</v>
      </c>
      <c r="L32" s="55"/>
      <c r="M32" s="56"/>
      <c r="N32" s="56"/>
      <c r="O32" s="56"/>
      <c r="P32" s="57"/>
      <c r="Q32" s="36"/>
    </row>
    <row r="33" spans="2:17" ht="101.25" hidden="1" x14ac:dyDescent="0.2">
      <c r="B33" s="70">
        <v>20</v>
      </c>
      <c r="C33" s="51">
        <f t="shared" si="1"/>
        <v>0</v>
      </c>
      <c r="D33" s="52">
        <v>0</v>
      </c>
      <c r="E33" s="62" t="s">
        <v>39</v>
      </c>
      <c r="F33" s="66" t="s">
        <v>48</v>
      </c>
      <c r="G33" s="67" t="s">
        <v>24</v>
      </c>
      <c r="H33" s="46" t="s">
        <v>394</v>
      </c>
      <c r="I33" s="53" t="s">
        <v>327</v>
      </c>
      <c r="J33" s="54" t="s">
        <v>395</v>
      </c>
      <c r="K33" s="46" t="s">
        <v>46</v>
      </c>
      <c r="L33" s="55"/>
      <c r="M33" s="56"/>
      <c r="N33" s="56"/>
      <c r="O33" s="56"/>
      <c r="P33" s="57"/>
      <c r="Q33" s="36" t="s">
        <v>396</v>
      </c>
    </row>
    <row r="34" spans="2:17" ht="78.75" hidden="1" x14ac:dyDescent="0.2">
      <c r="B34" s="70">
        <v>21</v>
      </c>
      <c r="C34" s="51">
        <f t="shared" si="1"/>
        <v>0</v>
      </c>
      <c r="D34" s="52">
        <v>0</v>
      </c>
      <c r="E34" s="62" t="s">
        <v>39</v>
      </c>
      <c r="F34" s="66" t="s">
        <v>21</v>
      </c>
      <c r="G34" s="67" t="s">
        <v>24</v>
      </c>
      <c r="H34" s="46" t="s">
        <v>393</v>
      </c>
      <c r="I34" s="53" t="s">
        <v>328</v>
      </c>
      <c r="J34" s="54" t="s">
        <v>273</v>
      </c>
      <c r="K34" s="46" t="s">
        <v>46</v>
      </c>
      <c r="L34" s="55"/>
      <c r="M34" s="56"/>
      <c r="N34" s="56"/>
      <c r="O34" s="56"/>
      <c r="P34" s="57"/>
      <c r="Q34" s="36" t="s">
        <v>276</v>
      </c>
    </row>
    <row r="35" spans="2:17" ht="78.75" hidden="1" x14ac:dyDescent="0.2">
      <c r="B35" s="70">
        <v>22</v>
      </c>
      <c r="C35" s="51">
        <f t="shared" si="1"/>
        <v>0</v>
      </c>
      <c r="D35" s="52">
        <v>0</v>
      </c>
      <c r="E35" s="62" t="s">
        <v>39</v>
      </c>
      <c r="F35" s="66" t="s">
        <v>21</v>
      </c>
      <c r="G35" s="67" t="s">
        <v>24</v>
      </c>
      <c r="H35" s="46" t="s">
        <v>392</v>
      </c>
      <c r="I35" s="53" t="s">
        <v>328</v>
      </c>
      <c r="J35" s="54" t="s">
        <v>274</v>
      </c>
      <c r="K35" s="46" t="s">
        <v>46</v>
      </c>
      <c r="L35" s="55"/>
      <c r="M35" s="56"/>
      <c r="N35" s="56"/>
      <c r="O35" s="56"/>
      <c r="P35" s="57"/>
      <c r="Q35" s="36" t="s">
        <v>432</v>
      </c>
    </row>
    <row r="36" spans="2:17" ht="78.75" hidden="1" x14ac:dyDescent="0.2">
      <c r="B36" s="70">
        <v>23</v>
      </c>
      <c r="C36" s="51">
        <f t="shared" si="1"/>
        <v>0</v>
      </c>
      <c r="D36" s="52">
        <v>0</v>
      </c>
      <c r="E36" s="62" t="s">
        <v>39</v>
      </c>
      <c r="F36" s="66" t="s">
        <v>21</v>
      </c>
      <c r="G36" s="67" t="s">
        <v>24</v>
      </c>
      <c r="H36" s="46" t="s">
        <v>391</v>
      </c>
      <c r="I36" s="53" t="s">
        <v>328</v>
      </c>
      <c r="J36" s="54" t="s">
        <v>275</v>
      </c>
      <c r="K36" s="46" t="s">
        <v>46</v>
      </c>
      <c r="L36" s="55"/>
      <c r="M36" s="56"/>
      <c r="N36" s="56"/>
      <c r="O36" s="56"/>
      <c r="P36" s="57"/>
      <c r="Q36" s="36"/>
    </row>
    <row r="37" spans="2:17" ht="78.75" hidden="1" x14ac:dyDescent="0.2">
      <c r="B37" s="70">
        <v>24</v>
      </c>
      <c r="C37" s="51">
        <f t="shared" si="1"/>
        <v>0</v>
      </c>
      <c r="D37" s="52">
        <v>0</v>
      </c>
      <c r="E37" s="62" t="s">
        <v>39</v>
      </c>
      <c r="F37" s="66" t="s">
        <v>48</v>
      </c>
      <c r="G37" s="67" t="s">
        <v>24</v>
      </c>
      <c r="H37" s="46" t="s">
        <v>388</v>
      </c>
      <c r="I37" s="53" t="s">
        <v>328</v>
      </c>
      <c r="J37" s="54" t="s">
        <v>389</v>
      </c>
      <c r="K37" s="46" t="s">
        <v>46</v>
      </c>
      <c r="L37" s="55"/>
      <c r="M37" s="56"/>
      <c r="N37" s="56"/>
      <c r="O37" s="56"/>
      <c r="P37" s="57"/>
      <c r="Q37" s="36"/>
    </row>
    <row r="38" spans="2:17" ht="78.75" hidden="1" x14ac:dyDescent="0.2">
      <c r="B38" s="70">
        <v>25</v>
      </c>
      <c r="C38" s="51">
        <f t="shared" si="1"/>
        <v>0</v>
      </c>
      <c r="D38" s="52">
        <v>0</v>
      </c>
      <c r="E38" s="62" t="s">
        <v>39</v>
      </c>
      <c r="F38" s="66" t="s">
        <v>48</v>
      </c>
      <c r="G38" s="67" t="s">
        <v>24</v>
      </c>
      <c r="H38" s="46" t="s">
        <v>387</v>
      </c>
      <c r="I38" s="53" t="s">
        <v>328</v>
      </c>
      <c r="J38" s="54" t="s">
        <v>390</v>
      </c>
      <c r="K38" s="46" t="s">
        <v>46</v>
      </c>
      <c r="L38" s="55"/>
      <c r="M38" s="56"/>
      <c r="N38" s="56"/>
      <c r="O38" s="56"/>
      <c r="P38" s="57"/>
      <c r="Q38" s="36"/>
    </row>
    <row r="39" spans="2:17" ht="78.75" hidden="1" x14ac:dyDescent="0.2">
      <c r="B39" s="70">
        <v>26</v>
      </c>
      <c r="C39" s="51">
        <f t="shared" si="1"/>
        <v>0</v>
      </c>
      <c r="D39" s="52">
        <v>0</v>
      </c>
      <c r="E39" s="62" t="s">
        <v>39</v>
      </c>
      <c r="F39" s="66" t="s">
        <v>22</v>
      </c>
      <c r="G39" s="67" t="s">
        <v>24</v>
      </c>
      <c r="H39" s="46" t="s">
        <v>385</v>
      </c>
      <c r="I39" s="53" t="s">
        <v>328</v>
      </c>
      <c r="J39" s="54" t="s">
        <v>281</v>
      </c>
      <c r="K39" s="46" t="s">
        <v>46</v>
      </c>
      <c r="L39" s="55"/>
      <c r="M39" s="56"/>
      <c r="N39" s="56"/>
      <c r="O39" s="56"/>
      <c r="P39" s="57"/>
      <c r="Q39" s="36" t="s">
        <v>386</v>
      </c>
    </row>
    <row r="40" spans="2:17" ht="135" hidden="1" x14ac:dyDescent="0.2">
      <c r="B40" s="70">
        <v>27</v>
      </c>
      <c r="C40" s="51">
        <f t="shared" si="1"/>
        <v>0</v>
      </c>
      <c r="D40" s="52">
        <v>0</v>
      </c>
      <c r="E40" s="62" t="s">
        <v>39</v>
      </c>
      <c r="F40" s="66" t="s">
        <v>48</v>
      </c>
      <c r="G40" s="67" t="s">
        <v>24</v>
      </c>
      <c r="H40" s="46" t="s">
        <v>384</v>
      </c>
      <c r="I40" s="53" t="s">
        <v>277</v>
      </c>
      <c r="J40" s="54" t="s">
        <v>433</v>
      </c>
      <c r="K40" s="46" t="s">
        <v>46</v>
      </c>
      <c r="L40" s="55"/>
      <c r="M40" s="56"/>
      <c r="N40" s="56"/>
      <c r="O40" s="56"/>
      <c r="P40" s="57"/>
      <c r="Q40" s="36" t="s">
        <v>278</v>
      </c>
    </row>
    <row r="41" spans="2:17" ht="78.75" hidden="1" x14ac:dyDescent="0.2">
      <c r="B41" s="70">
        <v>28</v>
      </c>
      <c r="C41" s="51">
        <f t="shared" si="1"/>
        <v>0</v>
      </c>
      <c r="D41" s="52">
        <v>0</v>
      </c>
      <c r="E41" s="62" t="s">
        <v>39</v>
      </c>
      <c r="F41" s="66" t="s">
        <v>7</v>
      </c>
      <c r="G41" s="67" t="s">
        <v>24</v>
      </c>
      <c r="H41" s="46" t="s">
        <v>382</v>
      </c>
      <c r="I41" s="53" t="s">
        <v>277</v>
      </c>
      <c r="J41" s="54" t="s">
        <v>280</v>
      </c>
      <c r="K41" s="46" t="s">
        <v>46</v>
      </c>
      <c r="L41" s="55"/>
      <c r="M41" s="56"/>
      <c r="N41" s="56"/>
      <c r="O41" s="56"/>
      <c r="P41" s="57"/>
      <c r="Q41" s="36" t="s">
        <v>383</v>
      </c>
    </row>
    <row r="42" spans="2:17" ht="78.75" hidden="1" x14ac:dyDescent="0.2">
      <c r="B42" s="70">
        <v>29</v>
      </c>
      <c r="C42" s="51">
        <f t="shared" si="1"/>
        <v>0</v>
      </c>
      <c r="D42" s="52">
        <v>0</v>
      </c>
      <c r="E42" s="62" t="s">
        <v>39</v>
      </c>
      <c r="F42" s="66" t="s">
        <v>48</v>
      </c>
      <c r="G42" s="67" t="s">
        <v>24</v>
      </c>
      <c r="H42" s="46" t="s">
        <v>381</v>
      </c>
      <c r="I42" s="53" t="s">
        <v>277</v>
      </c>
      <c r="J42" s="54" t="s">
        <v>282</v>
      </c>
      <c r="K42" s="46" t="s">
        <v>46</v>
      </c>
      <c r="L42" s="55"/>
      <c r="M42" s="56"/>
      <c r="N42" s="56"/>
      <c r="O42" s="56"/>
      <c r="P42" s="57"/>
      <c r="Q42" s="36"/>
    </row>
    <row r="43" spans="2:17" ht="78.75" hidden="1" x14ac:dyDescent="0.2">
      <c r="B43" s="70">
        <v>30</v>
      </c>
      <c r="C43" s="51">
        <f t="shared" si="1"/>
        <v>0</v>
      </c>
      <c r="D43" s="52">
        <v>0</v>
      </c>
      <c r="E43" s="62" t="s">
        <v>39</v>
      </c>
      <c r="F43" s="66" t="s">
        <v>14</v>
      </c>
      <c r="G43" s="67" t="s">
        <v>24</v>
      </c>
      <c r="H43" s="46" t="s">
        <v>380</v>
      </c>
      <c r="I43" s="53" t="s">
        <v>329</v>
      </c>
      <c r="J43" s="54" t="s">
        <v>434</v>
      </c>
      <c r="K43" s="46" t="s">
        <v>46</v>
      </c>
      <c r="L43" s="55"/>
      <c r="M43" s="56"/>
      <c r="N43" s="56"/>
      <c r="O43" s="56"/>
      <c r="P43" s="57"/>
      <c r="Q43" s="36"/>
    </row>
    <row r="44" spans="2:17" ht="78.75" hidden="1" x14ac:dyDescent="0.2">
      <c r="B44" s="70">
        <v>31</v>
      </c>
      <c r="C44" s="51">
        <f t="shared" si="1"/>
        <v>0</v>
      </c>
      <c r="D44" s="52">
        <v>0</v>
      </c>
      <c r="E44" s="62" t="s">
        <v>39</v>
      </c>
      <c r="F44" s="66" t="s">
        <v>18</v>
      </c>
      <c r="G44" s="67" t="s">
        <v>24</v>
      </c>
      <c r="H44" s="46" t="s">
        <v>378</v>
      </c>
      <c r="I44" s="53" t="s">
        <v>329</v>
      </c>
      <c r="J44" s="54" t="s">
        <v>283</v>
      </c>
      <c r="K44" s="46" t="s">
        <v>46</v>
      </c>
      <c r="L44" s="55"/>
      <c r="M44" s="56"/>
      <c r="N44" s="56"/>
      <c r="O44" s="56"/>
      <c r="P44" s="57"/>
      <c r="Q44" s="36" t="s">
        <v>379</v>
      </c>
    </row>
    <row r="45" spans="2:17" ht="78.75" hidden="1" x14ac:dyDescent="0.2">
      <c r="B45" s="70">
        <v>32</v>
      </c>
      <c r="C45" s="51">
        <f t="shared" si="1"/>
        <v>0</v>
      </c>
      <c r="D45" s="52">
        <v>0</v>
      </c>
      <c r="E45" s="62" t="s">
        <v>39</v>
      </c>
      <c r="F45" s="66" t="s">
        <v>18</v>
      </c>
      <c r="G45" s="67" t="s">
        <v>24</v>
      </c>
      <c r="H45" s="46" t="s">
        <v>377</v>
      </c>
      <c r="I45" s="53" t="s">
        <v>329</v>
      </c>
      <c r="J45" s="54" t="s">
        <v>284</v>
      </c>
      <c r="K45" s="46" t="s">
        <v>46</v>
      </c>
      <c r="L45" s="55"/>
      <c r="M45" s="56"/>
      <c r="N45" s="56"/>
      <c r="O45" s="56"/>
      <c r="P45" s="57"/>
      <c r="Q45" s="36" t="s">
        <v>285</v>
      </c>
    </row>
    <row r="46" spans="2:17" ht="78.75" hidden="1" x14ac:dyDescent="0.2">
      <c r="B46" s="70">
        <v>33</v>
      </c>
      <c r="C46" s="51">
        <f t="shared" si="1"/>
        <v>0</v>
      </c>
      <c r="D46" s="52">
        <v>0</v>
      </c>
      <c r="E46" s="62" t="s">
        <v>39</v>
      </c>
      <c r="F46" s="66" t="s">
        <v>18</v>
      </c>
      <c r="G46" s="67" t="s">
        <v>24</v>
      </c>
      <c r="H46" s="46" t="s">
        <v>376</v>
      </c>
      <c r="I46" s="53" t="s">
        <v>329</v>
      </c>
      <c r="J46" s="54" t="s">
        <v>286</v>
      </c>
      <c r="K46" s="46" t="s">
        <v>46</v>
      </c>
      <c r="L46" s="55"/>
      <c r="M46" s="56"/>
      <c r="N46" s="56"/>
      <c r="O46" s="56"/>
      <c r="P46" s="57"/>
      <c r="Q46" s="36"/>
    </row>
    <row r="47" spans="2:17" ht="78.75" hidden="1" x14ac:dyDescent="0.2">
      <c r="B47" s="70">
        <v>34</v>
      </c>
      <c r="C47" s="51">
        <f t="shared" si="1"/>
        <v>0</v>
      </c>
      <c r="D47" s="52">
        <v>0</v>
      </c>
      <c r="E47" s="62" t="s">
        <v>39</v>
      </c>
      <c r="F47" s="66" t="s">
        <v>18</v>
      </c>
      <c r="G47" s="67" t="s">
        <v>24</v>
      </c>
      <c r="H47" s="46" t="s">
        <v>375</v>
      </c>
      <c r="I47" s="53" t="s">
        <v>329</v>
      </c>
      <c r="J47" s="54" t="s">
        <v>287</v>
      </c>
      <c r="K47" s="46" t="s">
        <v>46</v>
      </c>
      <c r="L47" s="55"/>
      <c r="M47" s="56"/>
      <c r="N47" s="56"/>
      <c r="O47" s="56"/>
      <c r="P47" s="57"/>
      <c r="Q47" s="36"/>
    </row>
    <row r="48" spans="2:17" ht="78.75" hidden="1" x14ac:dyDescent="0.2">
      <c r="B48" s="70">
        <v>35</v>
      </c>
      <c r="C48" s="51">
        <f t="shared" si="1"/>
        <v>0</v>
      </c>
      <c r="D48" s="52">
        <v>0</v>
      </c>
      <c r="E48" s="62" t="s">
        <v>39</v>
      </c>
      <c r="F48" s="66" t="s">
        <v>18</v>
      </c>
      <c r="G48" s="67" t="s">
        <v>24</v>
      </c>
      <c r="H48" s="46" t="s">
        <v>373</v>
      </c>
      <c r="I48" s="53" t="s">
        <v>329</v>
      </c>
      <c r="J48" s="54" t="s">
        <v>288</v>
      </c>
      <c r="K48" s="46" t="s">
        <v>46</v>
      </c>
      <c r="L48" s="55"/>
      <c r="M48" s="56"/>
      <c r="N48" s="56"/>
      <c r="O48" s="56"/>
      <c r="P48" s="57"/>
      <c r="Q48" s="36" t="s">
        <v>374</v>
      </c>
    </row>
    <row r="49" spans="2:17" ht="78.75" hidden="1" x14ac:dyDescent="0.2">
      <c r="B49" s="70">
        <v>36</v>
      </c>
      <c r="C49" s="51">
        <f t="shared" si="1"/>
        <v>0</v>
      </c>
      <c r="D49" s="52">
        <v>0</v>
      </c>
      <c r="E49" s="62" t="s">
        <v>39</v>
      </c>
      <c r="F49" s="66" t="s">
        <v>18</v>
      </c>
      <c r="G49" s="67" t="s">
        <v>24</v>
      </c>
      <c r="H49" s="46" t="s">
        <v>372</v>
      </c>
      <c r="I49" s="53" t="s">
        <v>329</v>
      </c>
      <c r="J49" s="54" t="s">
        <v>289</v>
      </c>
      <c r="K49" s="46" t="s">
        <v>46</v>
      </c>
      <c r="L49" s="55"/>
      <c r="M49" s="56"/>
      <c r="N49" s="56"/>
      <c r="O49" s="56"/>
      <c r="P49" s="57"/>
      <c r="Q49" s="36"/>
    </row>
    <row r="50" spans="2:17" ht="78.75" hidden="1" x14ac:dyDescent="0.2">
      <c r="B50" s="70">
        <v>37</v>
      </c>
      <c r="C50" s="51">
        <f t="shared" si="1"/>
        <v>0</v>
      </c>
      <c r="D50" s="52">
        <v>0</v>
      </c>
      <c r="E50" s="62" t="s">
        <v>39</v>
      </c>
      <c r="F50" s="66" t="s">
        <v>18</v>
      </c>
      <c r="G50" s="67" t="s">
        <v>24</v>
      </c>
      <c r="H50" s="46" t="s">
        <v>201</v>
      </c>
      <c r="I50" s="53" t="s">
        <v>329</v>
      </c>
      <c r="J50" s="54" t="s">
        <v>370</v>
      </c>
      <c r="K50" s="46" t="s">
        <v>46</v>
      </c>
      <c r="L50" s="55"/>
      <c r="M50" s="56"/>
      <c r="N50" s="56"/>
      <c r="O50" s="56"/>
      <c r="P50" s="57"/>
      <c r="Q50" s="36" t="s">
        <v>371</v>
      </c>
    </row>
    <row r="51" spans="2:17" ht="78.75" hidden="1" x14ac:dyDescent="0.2">
      <c r="B51" s="70">
        <v>38</v>
      </c>
      <c r="C51" s="51">
        <f t="shared" si="1"/>
        <v>0</v>
      </c>
      <c r="D51" s="52">
        <v>0</v>
      </c>
      <c r="E51" s="62" t="s">
        <v>39</v>
      </c>
      <c r="F51" s="66" t="s">
        <v>18</v>
      </c>
      <c r="G51" s="67" t="s">
        <v>24</v>
      </c>
      <c r="H51" s="46" t="s">
        <v>369</v>
      </c>
      <c r="I51" s="53" t="s">
        <v>329</v>
      </c>
      <c r="J51" s="54" t="s">
        <v>290</v>
      </c>
      <c r="K51" s="46" t="s">
        <v>46</v>
      </c>
      <c r="L51" s="55"/>
      <c r="M51" s="56"/>
      <c r="N51" s="56"/>
      <c r="O51" s="56"/>
      <c r="P51" s="57"/>
      <c r="Q51" s="36"/>
    </row>
    <row r="52" spans="2:17" ht="78.75" hidden="1" x14ac:dyDescent="0.2">
      <c r="B52" s="70">
        <v>39</v>
      </c>
      <c r="C52" s="51">
        <f t="shared" si="1"/>
        <v>0</v>
      </c>
      <c r="D52" s="52">
        <v>0</v>
      </c>
      <c r="E52" s="62" t="s">
        <v>39</v>
      </c>
      <c r="F52" s="66" t="s">
        <v>18</v>
      </c>
      <c r="G52" s="67" t="s">
        <v>24</v>
      </c>
      <c r="H52" s="46" t="s">
        <v>368</v>
      </c>
      <c r="I52" s="53" t="s">
        <v>329</v>
      </c>
      <c r="J52" s="54" t="s">
        <v>291</v>
      </c>
      <c r="K52" s="46" t="s">
        <v>46</v>
      </c>
      <c r="L52" s="55"/>
      <c r="M52" s="56"/>
      <c r="N52" s="56"/>
      <c r="O52" s="56"/>
      <c r="P52" s="57"/>
      <c r="Q52" s="36" t="s">
        <v>435</v>
      </c>
    </row>
    <row r="53" spans="2:17" ht="78.75" hidden="1" x14ac:dyDescent="0.2">
      <c r="B53" s="70">
        <v>40</v>
      </c>
      <c r="C53" s="51">
        <f t="shared" si="1"/>
        <v>0</v>
      </c>
      <c r="D53" s="52">
        <v>0</v>
      </c>
      <c r="E53" s="62" t="s">
        <v>39</v>
      </c>
      <c r="F53" s="66" t="s">
        <v>18</v>
      </c>
      <c r="G53" s="67" t="s">
        <v>24</v>
      </c>
      <c r="H53" s="46" t="s">
        <v>367</v>
      </c>
      <c r="I53" s="53" t="s">
        <v>329</v>
      </c>
      <c r="J53" s="54" t="s">
        <v>292</v>
      </c>
      <c r="K53" s="46" t="s">
        <v>46</v>
      </c>
      <c r="L53" s="55"/>
      <c r="M53" s="56"/>
      <c r="N53" s="56"/>
      <c r="O53" s="56"/>
      <c r="P53" s="57"/>
      <c r="Q53" s="36"/>
    </row>
    <row r="54" spans="2:17" ht="78.75" hidden="1" x14ac:dyDescent="0.2">
      <c r="B54" s="70">
        <v>41</v>
      </c>
      <c r="C54" s="51">
        <f t="shared" si="1"/>
        <v>0</v>
      </c>
      <c r="D54" s="52">
        <v>0</v>
      </c>
      <c r="E54" s="62" t="s">
        <v>39</v>
      </c>
      <c r="F54" s="66" t="s">
        <v>18</v>
      </c>
      <c r="G54" s="67" t="s">
        <v>24</v>
      </c>
      <c r="H54" s="46" t="s">
        <v>366</v>
      </c>
      <c r="I54" s="53" t="s">
        <v>329</v>
      </c>
      <c r="J54" s="54" t="s">
        <v>294</v>
      </c>
      <c r="K54" s="46" t="s">
        <v>46</v>
      </c>
      <c r="L54" s="55"/>
      <c r="M54" s="56"/>
      <c r="N54" s="56"/>
      <c r="O54" s="56"/>
      <c r="P54" s="57"/>
      <c r="Q54" s="36" t="s">
        <v>293</v>
      </c>
    </row>
    <row r="55" spans="2:17" ht="78.75" hidden="1" x14ac:dyDescent="0.2">
      <c r="B55" s="70">
        <v>42</v>
      </c>
      <c r="C55" s="51">
        <f t="shared" si="1"/>
        <v>0</v>
      </c>
      <c r="D55" s="52">
        <v>0</v>
      </c>
      <c r="E55" s="62" t="s">
        <v>39</v>
      </c>
      <c r="F55" s="66" t="s">
        <v>18</v>
      </c>
      <c r="G55" s="67" t="s">
        <v>24</v>
      </c>
      <c r="H55" s="46" t="s">
        <v>365</v>
      </c>
      <c r="I55" s="53" t="s">
        <v>329</v>
      </c>
      <c r="J55" s="54" t="s">
        <v>295</v>
      </c>
      <c r="K55" s="46" t="s">
        <v>46</v>
      </c>
      <c r="L55" s="55"/>
      <c r="M55" s="56"/>
      <c r="N55" s="56"/>
      <c r="O55" s="56"/>
      <c r="P55" s="57"/>
      <c r="Q55" s="36"/>
    </row>
    <row r="56" spans="2:17" ht="67.5" hidden="1" x14ac:dyDescent="0.2">
      <c r="B56" s="70">
        <v>43</v>
      </c>
      <c r="C56" s="51">
        <f t="shared" si="1"/>
        <v>0</v>
      </c>
      <c r="D56" s="52">
        <v>0</v>
      </c>
      <c r="E56" s="62" t="s">
        <v>39</v>
      </c>
      <c r="F56" s="66" t="s">
        <v>21</v>
      </c>
      <c r="G56" s="67" t="s">
        <v>24</v>
      </c>
      <c r="H56" s="46" t="s">
        <v>364</v>
      </c>
      <c r="I56" s="53" t="s">
        <v>330</v>
      </c>
      <c r="J56" s="54" t="s">
        <v>296</v>
      </c>
      <c r="K56" s="46" t="s">
        <v>46</v>
      </c>
      <c r="L56" s="55"/>
      <c r="M56" s="56"/>
      <c r="N56" s="56"/>
      <c r="O56" s="56"/>
      <c r="P56" s="57"/>
      <c r="Q56" s="36"/>
    </row>
    <row r="57" spans="2:17" ht="67.5" hidden="1" x14ac:dyDescent="0.2">
      <c r="B57" s="70">
        <v>44</v>
      </c>
      <c r="C57" s="51">
        <f t="shared" si="1"/>
        <v>0</v>
      </c>
      <c r="D57" s="52">
        <v>0</v>
      </c>
      <c r="E57" s="62" t="s">
        <v>102</v>
      </c>
      <c r="F57" s="66" t="s">
        <v>21</v>
      </c>
      <c r="G57" s="67" t="s">
        <v>24</v>
      </c>
      <c r="H57" s="46" t="s">
        <v>363</v>
      </c>
      <c r="I57" s="53" t="s">
        <v>330</v>
      </c>
      <c r="J57" s="54" t="s">
        <v>297</v>
      </c>
      <c r="K57" s="46" t="s">
        <v>46</v>
      </c>
      <c r="L57" s="55"/>
      <c r="M57" s="56"/>
      <c r="N57" s="56"/>
      <c r="O57" s="56"/>
      <c r="P57" s="57"/>
      <c r="Q57" s="36"/>
    </row>
    <row r="58" spans="2:17" ht="180" hidden="1" x14ac:dyDescent="0.2">
      <c r="B58" s="70">
        <v>45</v>
      </c>
      <c r="C58" s="51">
        <f t="shared" si="1"/>
        <v>0</v>
      </c>
      <c r="D58" s="52">
        <v>0</v>
      </c>
      <c r="E58" s="62" t="s">
        <v>39</v>
      </c>
      <c r="F58" s="68" t="s">
        <v>48</v>
      </c>
      <c r="G58" s="67" t="s">
        <v>24</v>
      </c>
      <c r="H58" s="46" t="s">
        <v>362</v>
      </c>
      <c r="I58" s="53" t="s">
        <v>331</v>
      </c>
      <c r="J58" s="54" t="s">
        <v>298</v>
      </c>
      <c r="K58" s="46" t="s">
        <v>46</v>
      </c>
      <c r="L58" s="55"/>
      <c r="M58" s="56"/>
      <c r="N58" s="56"/>
      <c r="O58" s="56"/>
      <c r="P58" s="57"/>
      <c r="Q58" s="36" t="s">
        <v>436</v>
      </c>
    </row>
    <row r="59" spans="2:17" ht="78.75" hidden="1" x14ac:dyDescent="0.2">
      <c r="B59" s="70">
        <v>46</v>
      </c>
      <c r="C59" s="51">
        <f t="shared" si="1"/>
        <v>0</v>
      </c>
      <c r="D59" s="52">
        <v>0</v>
      </c>
      <c r="E59" s="62" t="s">
        <v>39</v>
      </c>
      <c r="F59" s="68" t="s">
        <v>48</v>
      </c>
      <c r="G59" s="67" t="s">
        <v>24</v>
      </c>
      <c r="H59" s="46" t="s">
        <v>361</v>
      </c>
      <c r="I59" s="53" t="s">
        <v>331</v>
      </c>
      <c r="J59" s="54" t="s">
        <v>299</v>
      </c>
      <c r="K59" s="46" t="s">
        <v>46</v>
      </c>
      <c r="L59" s="55"/>
      <c r="M59" s="56"/>
      <c r="N59" s="56"/>
      <c r="O59" s="56"/>
      <c r="P59" s="57"/>
      <c r="Q59" s="36"/>
    </row>
    <row r="60" spans="2:17" ht="78.75" hidden="1" x14ac:dyDescent="0.2">
      <c r="B60" s="70">
        <v>47</v>
      </c>
      <c r="C60" s="51">
        <f t="shared" si="1"/>
        <v>0</v>
      </c>
      <c r="D60" s="52">
        <v>0</v>
      </c>
      <c r="E60" s="62" t="s">
        <v>39</v>
      </c>
      <c r="F60" s="68" t="s">
        <v>7</v>
      </c>
      <c r="G60" s="67" t="s">
        <v>24</v>
      </c>
      <c r="H60" s="46" t="s">
        <v>360</v>
      </c>
      <c r="I60" s="53" t="s">
        <v>331</v>
      </c>
      <c r="J60" s="54" t="s">
        <v>300</v>
      </c>
      <c r="K60" s="46" t="s">
        <v>46</v>
      </c>
      <c r="L60" s="55"/>
      <c r="M60" s="56"/>
      <c r="N60" s="56"/>
      <c r="O60" s="56"/>
      <c r="P60" s="57"/>
      <c r="Q60" s="36"/>
    </row>
    <row r="61" spans="2:17" ht="78.75" hidden="1" x14ac:dyDescent="0.2">
      <c r="B61" s="70">
        <v>48</v>
      </c>
      <c r="C61" s="51">
        <f t="shared" si="1"/>
        <v>0</v>
      </c>
      <c r="D61" s="52">
        <v>0</v>
      </c>
      <c r="E61" s="62" t="s">
        <v>39</v>
      </c>
      <c r="F61" s="68" t="s">
        <v>21</v>
      </c>
      <c r="G61" s="67" t="s">
        <v>24</v>
      </c>
      <c r="H61" s="46" t="s">
        <v>359</v>
      </c>
      <c r="I61" s="53" t="s">
        <v>331</v>
      </c>
      <c r="J61" s="54" t="s">
        <v>301</v>
      </c>
      <c r="K61" s="46" t="s">
        <v>46</v>
      </c>
      <c r="L61" s="55"/>
      <c r="M61" s="56"/>
      <c r="N61" s="56"/>
      <c r="O61" s="56"/>
      <c r="P61" s="57"/>
      <c r="Q61" s="36"/>
    </row>
    <row r="62" spans="2:17" ht="78.75" hidden="1" x14ac:dyDescent="0.2">
      <c r="B62" s="70">
        <v>49</v>
      </c>
      <c r="C62" s="51">
        <f t="shared" si="1"/>
        <v>0</v>
      </c>
      <c r="D62" s="52">
        <v>0</v>
      </c>
      <c r="E62" s="62" t="s">
        <v>39</v>
      </c>
      <c r="F62" s="68" t="s">
        <v>14</v>
      </c>
      <c r="G62" s="67" t="s">
        <v>24</v>
      </c>
      <c r="H62" s="46" t="s">
        <v>358</v>
      </c>
      <c r="I62" s="53" t="s">
        <v>331</v>
      </c>
      <c r="J62" s="54" t="s">
        <v>302</v>
      </c>
      <c r="K62" s="46" t="s">
        <v>46</v>
      </c>
      <c r="L62" s="55"/>
      <c r="M62" s="56"/>
      <c r="N62" s="56"/>
      <c r="O62" s="56"/>
      <c r="P62" s="57"/>
      <c r="Q62" s="36"/>
    </row>
    <row r="63" spans="2:17" ht="78.75" hidden="1" x14ac:dyDescent="0.2">
      <c r="B63" s="70">
        <v>50</v>
      </c>
      <c r="C63" s="51">
        <f t="shared" si="1"/>
        <v>0</v>
      </c>
      <c r="D63" s="52">
        <v>0</v>
      </c>
      <c r="E63" s="62" t="s">
        <v>357</v>
      </c>
      <c r="F63" s="68" t="s">
        <v>48</v>
      </c>
      <c r="G63" s="67" t="s">
        <v>24</v>
      </c>
      <c r="H63" s="46" t="s">
        <v>356</v>
      </c>
      <c r="I63" s="53" t="s">
        <v>331</v>
      </c>
      <c r="J63" s="54" t="s">
        <v>437</v>
      </c>
      <c r="K63" s="46" t="s">
        <v>46</v>
      </c>
      <c r="L63" s="55"/>
      <c r="M63" s="56"/>
      <c r="N63" s="56"/>
      <c r="O63" s="56"/>
      <c r="P63" s="57"/>
      <c r="Q63" s="36"/>
    </row>
    <row r="64" spans="2:17" ht="56.25" hidden="1" x14ac:dyDescent="0.2">
      <c r="B64" s="70">
        <v>51</v>
      </c>
      <c r="C64" s="51">
        <f t="shared" si="1"/>
        <v>0</v>
      </c>
      <c r="D64" s="52">
        <v>0</v>
      </c>
      <c r="E64" s="62" t="s">
        <v>39</v>
      </c>
      <c r="F64" s="68" t="s">
        <v>18</v>
      </c>
      <c r="G64" s="67" t="s">
        <v>24</v>
      </c>
      <c r="H64" s="46" t="s">
        <v>438</v>
      </c>
      <c r="I64" s="53" t="s">
        <v>332</v>
      </c>
      <c r="J64" s="54" t="s">
        <v>303</v>
      </c>
      <c r="K64" s="46" t="s">
        <v>46</v>
      </c>
      <c r="L64" s="55"/>
      <c r="M64" s="56"/>
      <c r="N64" s="56"/>
      <c r="O64" s="56"/>
      <c r="P64" s="57"/>
      <c r="Q64" s="36"/>
    </row>
    <row r="65" spans="2:17" ht="56.25" hidden="1" x14ac:dyDescent="0.2">
      <c r="B65" s="70">
        <v>52</v>
      </c>
      <c r="C65" s="51">
        <f t="shared" si="1"/>
        <v>0</v>
      </c>
      <c r="D65" s="52">
        <v>0</v>
      </c>
      <c r="E65" s="62" t="s">
        <v>39</v>
      </c>
      <c r="F65" s="68" t="s">
        <v>18</v>
      </c>
      <c r="G65" s="67" t="s">
        <v>24</v>
      </c>
      <c r="H65" s="46" t="s">
        <v>355</v>
      </c>
      <c r="I65" s="53" t="s">
        <v>332</v>
      </c>
      <c r="J65" s="54" t="s">
        <v>304</v>
      </c>
      <c r="K65" s="46" t="s">
        <v>46</v>
      </c>
      <c r="L65" s="55"/>
      <c r="M65" s="56"/>
      <c r="N65" s="56"/>
      <c r="O65" s="56"/>
      <c r="P65" s="57"/>
      <c r="Q65" s="36" t="s">
        <v>439</v>
      </c>
    </row>
    <row r="66" spans="2:17" ht="56.25" hidden="1" x14ac:dyDescent="0.2">
      <c r="B66" s="70">
        <v>53</v>
      </c>
      <c r="C66" s="51">
        <f t="shared" si="1"/>
        <v>0</v>
      </c>
      <c r="D66" s="52">
        <v>0</v>
      </c>
      <c r="E66" s="62" t="s">
        <v>102</v>
      </c>
      <c r="F66" s="68" t="s">
        <v>335</v>
      </c>
      <c r="G66" s="67" t="s">
        <v>24</v>
      </c>
      <c r="H66" s="46" t="s">
        <v>353</v>
      </c>
      <c r="I66" s="53" t="s">
        <v>332</v>
      </c>
      <c r="J66" s="54" t="s">
        <v>306</v>
      </c>
      <c r="K66" s="46" t="s">
        <v>46</v>
      </c>
      <c r="L66" s="55"/>
      <c r="M66" s="56"/>
      <c r="N66" s="56"/>
      <c r="O66" s="56"/>
      <c r="P66" s="57"/>
      <c r="Q66" s="36" t="s">
        <v>354</v>
      </c>
    </row>
    <row r="67" spans="2:17" ht="56.25" hidden="1" x14ac:dyDescent="0.2">
      <c r="B67" s="70">
        <v>54</v>
      </c>
      <c r="C67" s="51">
        <f t="shared" si="1"/>
        <v>0</v>
      </c>
      <c r="D67" s="52">
        <v>0</v>
      </c>
      <c r="E67" s="62" t="s">
        <v>39</v>
      </c>
      <c r="F67" s="66" t="s">
        <v>22</v>
      </c>
      <c r="G67" s="67" t="s">
        <v>24</v>
      </c>
      <c r="H67" s="46" t="s">
        <v>352</v>
      </c>
      <c r="I67" s="53" t="s">
        <v>332</v>
      </c>
      <c r="J67" s="54" t="s">
        <v>307</v>
      </c>
      <c r="K67" s="46" t="s">
        <v>46</v>
      </c>
      <c r="L67" s="55"/>
      <c r="M67" s="56"/>
      <c r="N67" s="56"/>
      <c r="O67" s="56"/>
      <c r="P67" s="57"/>
      <c r="Q67" s="36" t="s">
        <v>440</v>
      </c>
    </row>
    <row r="68" spans="2:17" ht="56.25" hidden="1" x14ac:dyDescent="0.2">
      <c r="B68" s="70">
        <v>55</v>
      </c>
      <c r="C68" s="51">
        <f t="shared" si="1"/>
        <v>0</v>
      </c>
      <c r="D68" s="52">
        <v>0</v>
      </c>
      <c r="E68" s="62" t="s">
        <v>102</v>
      </c>
      <c r="F68" s="66" t="s">
        <v>22</v>
      </c>
      <c r="G68" s="67" t="s">
        <v>24</v>
      </c>
      <c r="H68" s="46" t="s">
        <v>351</v>
      </c>
      <c r="I68" s="53" t="s">
        <v>332</v>
      </c>
      <c r="J68" s="54" t="s">
        <v>308</v>
      </c>
      <c r="K68" s="46" t="s">
        <v>46</v>
      </c>
      <c r="L68" s="55"/>
      <c r="M68" s="56"/>
      <c r="N68" s="56"/>
      <c r="O68" s="56"/>
      <c r="P68" s="57"/>
      <c r="Q68" s="36"/>
    </row>
    <row r="69" spans="2:17" ht="67.5" hidden="1" x14ac:dyDescent="0.2">
      <c r="B69" s="70">
        <v>56</v>
      </c>
      <c r="C69" s="51">
        <f t="shared" si="1"/>
        <v>0</v>
      </c>
      <c r="D69" s="52">
        <v>0</v>
      </c>
      <c r="E69" s="62" t="s">
        <v>39</v>
      </c>
      <c r="F69" s="66" t="s">
        <v>22</v>
      </c>
      <c r="G69" s="67" t="s">
        <v>24</v>
      </c>
      <c r="H69" s="46" t="s">
        <v>350</v>
      </c>
      <c r="I69" s="53" t="s">
        <v>332</v>
      </c>
      <c r="J69" s="54" t="s">
        <v>441</v>
      </c>
      <c r="K69" s="46" t="s">
        <v>46</v>
      </c>
      <c r="L69" s="55"/>
      <c r="M69" s="56"/>
      <c r="N69" s="56"/>
      <c r="O69" s="56"/>
      <c r="P69" s="57"/>
      <c r="Q69" s="36"/>
    </row>
    <row r="70" spans="2:17" ht="56.25" hidden="1" x14ac:dyDescent="0.2">
      <c r="B70" s="70">
        <v>57</v>
      </c>
      <c r="C70" s="51">
        <f t="shared" si="1"/>
        <v>0</v>
      </c>
      <c r="D70" s="52">
        <v>0</v>
      </c>
      <c r="E70" s="62" t="s">
        <v>39</v>
      </c>
      <c r="F70" s="66" t="s">
        <v>22</v>
      </c>
      <c r="G70" s="67" t="s">
        <v>24</v>
      </c>
      <c r="H70" s="46" t="s">
        <v>349</v>
      </c>
      <c r="I70" s="53" t="s">
        <v>332</v>
      </c>
      <c r="J70" s="54" t="s">
        <v>309</v>
      </c>
      <c r="K70" s="46" t="s">
        <v>46</v>
      </c>
      <c r="L70" s="55"/>
      <c r="M70" s="56"/>
      <c r="N70" s="56"/>
      <c r="O70" s="56"/>
      <c r="P70" s="57"/>
      <c r="Q70" s="36"/>
    </row>
    <row r="71" spans="2:17" ht="56.25" hidden="1" x14ac:dyDescent="0.2">
      <c r="B71" s="70">
        <v>58</v>
      </c>
      <c r="C71" s="51">
        <f t="shared" si="1"/>
        <v>0</v>
      </c>
      <c r="D71" s="52">
        <v>0</v>
      </c>
      <c r="E71" s="62" t="s">
        <v>102</v>
      </c>
      <c r="F71" s="66" t="s">
        <v>22</v>
      </c>
      <c r="G71" s="67" t="s">
        <v>24</v>
      </c>
      <c r="H71" s="46" t="s">
        <v>347</v>
      </c>
      <c r="I71" s="53" t="s">
        <v>332</v>
      </c>
      <c r="J71" s="54" t="s">
        <v>310</v>
      </c>
      <c r="K71" s="46" t="s">
        <v>46</v>
      </c>
      <c r="L71" s="55"/>
      <c r="M71" s="56"/>
      <c r="N71" s="56"/>
      <c r="O71" s="56"/>
      <c r="P71" s="57"/>
      <c r="Q71" s="36" t="s">
        <v>348</v>
      </c>
    </row>
    <row r="72" spans="2:17" ht="56.25" hidden="1" x14ac:dyDescent="0.2">
      <c r="B72" s="70">
        <v>59</v>
      </c>
      <c r="C72" s="51">
        <f t="shared" si="1"/>
        <v>0</v>
      </c>
      <c r="D72" s="52">
        <v>0</v>
      </c>
      <c r="E72" s="62" t="s">
        <v>39</v>
      </c>
      <c r="F72" s="66" t="s">
        <v>18</v>
      </c>
      <c r="G72" s="67" t="s">
        <v>24</v>
      </c>
      <c r="H72" s="46" t="s">
        <v>346</v>
      </c>
      <c r="I72" s="53" t="s">
        <v>332</v>
      </c>
      <c r="J72" s="54" t="s">
        <v>312</v>
      </c>
      <c r="K72" s="46" t="s">
        <v>46</v>
      </c>
      <c r="L72" s="55"/>
      <c r="M72" s="56"/>
      <c r="N72" s="56"/>
      <c r="O72" s="56"/>
      <c r="P72" s="57"/>
      <c r="Q72" s="36" t="s">
        <v>311</v>
      </c>
    </row>
    <row r="73" spans="2:17" ht="56.25" hidden="1" x14ac:dyDescent="0.2">
      <c r="B73" s="70">
        <v>60</v>
      </c>
      <c r="C73" s="51">
        <f t="shared" si="1"/>
        <v>0</v>
      </c>
      <c r="D73" s="52">
        <v>0</v>
      </c>
      <c r="E73" s="62" t="s">
        <v>39</v>
      </c>
      <c r="F73" s="66" t="s">
        <v>18</v>
      </c>
      <c r="G73" s="67" t="s">
        <v>24</v>
      </c>
      <c r="H73" s="46" t="s">
        <v>345</v>
      </c>
      <c r="I73" s="53" t="s">
        <v>332</v>
      </c>
      <c r="J73" s="54" t="s">
        <v>313</v>
      </c>
      <c r="K73" s="46" t="s">
        <v>46</v>
      </c>
      <c r="L73" s="55"/>
      <c r="M73" s="56"/>
      <c r="N73" s="56"/>
      <c r="O73" s="56"/>
      <c r="P73" s="57"/>
      <c r="Q73" s="36" t="s">
        <v>442</v>
      </c>
    </row>
    <row r="74" spans="2:17" ht="56.25" hidden="1" x14ac:dyDescent="0.2">
      <c r="B74" s="70">
        <v>61</v>
      </c>
      <c r="C74" s="51">
        <f t="shared" si="1"/>
        <v>0</v>
      </c>
      <c r="D74" s="52">
        <v>0</v>
      </c>
      <c r="E74" s="62" t="s">
        <v>39</v>
      </c>
      <c r="F74" s="66" t="s">
        <v>18</v>
      </c>
      <c r="G74" s="67" t="s">
        <v>24</v>
      </c>
      <c r="H74" s="46" t="s">
        <v>344</v>
      </c>
      <c r="I74" s="53" t="s">
        <v>332</v>
      </c>
      <c r="J74" s="54" t="s">
        <v>314</v>
      </c>
      <c r="K74" s="46" t="s">
        <v>46</v>
      </c>
      <c r="L74" s="55"/>
      <c r="M74" s="56"/>
      <c r="N74" s="56"/>
      <c r="O74" s="56"/>
      <c r="P74" s="57"/>
      <c r="Q74" s="36" t="s">
        <v>315</v>
      </c>
    </row>
    <row r="75" spans="2:17" ht="56.25" hidden="1" x14ac:dyDescent="0.2">
      <c r="B75" s="70">
        <v>62</v>
      </c>
      <c r="C75" s="51">
        <f t="shared" si="1"/>
        <v>0</v>
      </c>
      <c r="D75" s="52">
        <v>0</v>
      </c>
      <c r="E75" s="62" t="s">
        <v>39</v>
      </c>
      <c r="F75" s="66" t="s">
        <v>18</v>
      </c>
      <c r="G75" s="67" t="s">
        <v>24</v>
      </c>
      <c r="H75" s="46" t="s">
        <v>343</v>
      </c>
      <c r="I75" s="53" t="s">
        <v>332</v>
      </c>
      <c r="J75" s="54" t="s">
        <v>316</v>
      </c>
      <c r="K75" s="46" t="s">
        <v>46</v>
      </c>
      <c r="L75" s="55"/>
      <c r="M75" s="56"/>
      <c r="N75" s="56"/>
      <c r="O75" s="56"/>
      <c r="P75" s="57"/>
      <c r="Q75" s="36" t="s">
        <v>443</v>
      </c>
    </row>
    <row r="76" spans="2:17" ht="56.25" hidden="1" x14ac:dyDescent="0.2">
      <c r="B76" s="70">
        <v>63</v>
      </c>
      <c r="C76" s="51">
        <f t="shared" si="1"/>
        <v>0</v>
      </c>
      <c r="D76" s="52">
        <v>0</v>
      </c>
      <c r="E76" s="62" t="s">
        <v>39</v>
      </c>
      <c r="F76" s="66" t="s">
        <v>18</v>
      </c>
      <c r="G76" s="67" t="s">
        <v>24</v>
      </c>
      <c r="H76" s="46" t="s">
        <v>340</v>
      </c>
      <c r="I76" s="53" t="s">
        <v>332</v>
      </c>
      <c r="J76" s="54" t="s">
        <v>317</v>
      </c>
      <c r="K76" s="46" t="s">
        <v>46</v>
      </c>
      <c r="L76" s="55"/>
      <c r="M76" s="56"/>
      <c r="N76" s="56"/>
      <c r="O76" s="56"/>
      <c r="P76" s="57"/>
      <c r="Q76" s="36"/>
    </row>
    <row r="77" spans="2:17" ht="56.25" hidden="1" x14ac:dyDescent="0.2">
      <c r="B77" s="70">
        <v>64</v>
      </c>
      <c r="C77" s="51">
        <f t="shared" si="1"/>
        <v>0</v>
      </c>
      <c r="D77" s="52">
        <v>0</v>
      </c>
      <c r="E77" s="62" t="s">
        <v>39</v>
      </c>
      <c r="F77" s="66" t="s">
        <v>18</v>
      </c>
      <c r="G77" s="67" t="s">
        <v>24</v>
      </c>
      <c r="H77" s="46" t="s">
        <v>342</v>
      </c>
      <c r="I77" s="53" t="s">
        <v>332</v>
      </c>
      <c r="J77" s="54" t="s">
        <v>444</v>
      </c>
      <c r="K77" s="46" t="s">
        <v>46</v>
      </c>
      <c r="L77" s="55"/>
      <c r="M77" s="56"/>
      <c r="N77" s="56"/>
      <c r="O77" s="56"/>
      <c r="P77" s="57"/>
      <c r="Q77" s="36" t="s">
        <v>341</v>
      </c>
    </row>
    <row r="78" spans="2:17" ht="56.25" hidden="1" x14ac:dyDescent="0.2">
      <c r="B78" s="70">
        <v>65</v>
      </c>
      <c r="C78" s="51">
        <f t="shared" ref="C78:C117" si="2">+M78+N78+O78</f>
        <v>0</v>
      </c>
      <c r="D78" s="52">
        <v>0</v>
      </c>
      <c r="E78" s="62" t="s">
        <v>39</v>
      </c>
      <c r="F78" s="66" t="s">
        <v>48</v>
      </c>
      <c r="G78" s="67" t="s">
        <v>24</v>
      </c>
      <c r="H78" s="46" t="s">
        <v>339</v>
      </c>
      <c r="I78" s="53" t="s">
        <v>332</v>
      </c>
      <c r="J78" s="54" t="s">
        <v>318</v>
      </c>
      <c r="K78" s="46" t="s">
        <v>46</v>
      </c>
      <c r="L78" s="55"/>
      <c r="M78" s="56"/>
      <c r="N78" s="56"/>
      <c r="O78" s="56"/>
      <c r="P78" s="57"/>
      <c r="Q78" s="36" t="s">
        <v>319</v>
      </c>
    </row>
    <row r="79" spans="2:17" ht="56.25" hidden="1" x14ac:dyDescent="0.2">
      <c r="B79" s="70">
        <v>66</v>
      </c>
      <c r="C79" s="51">
        <f t="shared" si="2"/>
        <v>0</v>
      </c>
      <c r="D79" s="52">
        <v>0</v>
      </c>
      <c r="E79" s="62" t="s">
        <v>39</v>
      </c>
      <c r="F79" s="66" t="s">
        <v>48</v>
      </c>
      <c r="G79" s="67" t="s">
        <v>24</v>
      </c>
      <c r="H79" s="46" t="s">
        <v>338</v>
      </c>
      <c r="I79" s="53" t="s">
        <v>277</v>
      </c>
      <c r="J79" s="54" t="s">
        <v>334</v>
      </c>
      <c r="K79" s="46" t="s">
        <v>46</v>
      </c>
      <c r="L79" s="55"/>
      <c r="M79" s="56"/>
      <c r="N79" s="56"/>
      <c r="O79" s="56"/>
      <c r="P79" s="57"/>
      <c r="Q79" s="36" t="s">
        <v>445</v>
      </c>
    </row>
    <row r="80" spans="2:17" ht="56.25" hidden="1" x14ac:dyDescent="0.2">
      <c r="B80" s="70">
        <v>67</v>
      </c>
      <c r="C80" s="51">
        <f t="shared" si="2"/>
        <v>0</v>
      </c>
      <c r="D80" s="52">
        <v>0</v>
      </c>
      <c r="E80" s="62" t="s">
        <v>39</v>
      </c>
      <c r="F80" s="66" t="s">
        <v>48</v>
      </c>
      <c r="G80" s="67" t="s">
        <v>24</v>
      </c>
      <c r="H80" s="46" t="s">
        <v>446</v>
      </c>
      <c r="I80" s="53" t="s">
        <v>332</v>
      </c>
      <c r="J80" s="54" t="s">
        <v>320</v>
      </c>
      <c r="K80" s="46" t="s">
        <v>46</v>
      </c>
      <c r="L80" s="55"/>
      <c r="M80" s="56"/>
      <c r="N80" s="56"/>
      <c r="O80" s="56"/>
      <c r="P80" s="57"/>
      <c r="Q80" s="36"/>
    </row>
    <row r="81" spans="2:17" ht="67.5" hidden="1" x14ac:dyDescent="0.2">
      <c r="B81" s="70">
        <v>68</v>
      </c>
      <c r="C81" s="51">
        <f t="shared" si="2"/>
        <v>0</v>
      </c>
      <c r="D81" s="52">
        <v>0</v>
      </c>
      <c r="E81" s="62" t="s">
        <v>102</v>
      </c>
      <c r="F81" s="66" t="s">
        <v>335</v>
      </c>
      <c r="G81" s="67" t="s">
        <v>24</v>
      </c>
      <c r="H81" s="46" t="s">
        <v>337</v>
      </c>
      <c r="I81" s="53" t="s">
        <v>333</v>
      </c>
      <c r="J81" s="54" t="s">
        <v>321</v>
      </c>
      <c r="K81" s="46" t="s">
        <v>46</v>
      </c>
      <c r="L81" s="55"/>
      <c r="M81" s="56"/>
      <c r="N81" s="56"/>
      <c r="O81" s="56"/>
      <c r="P81" s="57"/>
      <c r="Q81" s="36" t="s">
        <v>322</v>
      </c>
    </row>
    <row r="82" spans="2:17" ht="78.75" hidden="1" x14ac:dyDescent="0.2">
      <c r="B82" s="70">
        <v>100</v>
      </c>
      <c r="C82" s="51">
        <f t="shared" si="2"/>
        <v>10</v>
      </c>
      <c r="D82" s="52">
        <v>0</v>
      </c>
      <c r="E82" s="62" t="s">
        <v>39</v>
      </c>
      <c r="F82" s="68" t="s">
        <v>21</v>
      </c>
      <c r="G82" s="69" t="s">
        <v>24</v>
      </c>
      <c r="H82" s="46" t="s">
        <v>234</v>
      </c>
      <c r="I82" s="53" t="s">
        <v>235</v>
      </c>
      <c r="J82" s="54" t="s">
        <v>305</v>
      </c>
      <c r="K82" s="46" t="s">
        <v>65</v>
      </c>
      <c r="L82" s="47" t="s">
        <v>84</v>
      </c>
      <c r="M82" s="48">
        <v>5</v>
      </c>
      <c r="N82" s="48">
        <v>3</v>
      </c>
      <c r="O82" s="48">
        <v>2</v>
      </c>
      <c r="P82" s="49" t="s">
        <v>86</v>
      </c>
      <c r="Q82" s="36"/>
    </row>
    <row r="83" spans="2:17" ht="33.75" x14ac:dyDescent="0.2">
      <c r="B83" s="70">
        <v>101</v>
      </c>
      <c r="C83" s="51">
        <f t="shared" si="2"/>
        <v>10</v>
      </c>
      <c r="D83" s="52">
        <v>0</v>
      </c>
      <c r="E83" s="62" t="s">
        <v>39</v>
      </c>
      <c r="F83" s="68" t="s">
        <v>48</v>
      </c>
      <c r="G83" s="69" t="s">
        <v>29</v>
      </c>
      <c r="H83" s="46" t="s">
        <v>236</v>
      </c>
      <c r="I83" s="53" t="s">
        <v>235</v>
      </c>
      <c r="J83" s="54" t="s">
        <v>254</v>
      </c>
      <c r="K83" s="46" t="s">
        <v>62</v>
      </c>
      <c r="L83" s="47" t="s">
        <v>84</v>
      </c>
      <c r="M83" s="56">
        <v>5</v>
      </c>
      <c r="N83" s="56">
        <v>3</v>
      </c>
      <c r="O83" s="56">
        <v>2</v>
      </c>
      <c r="P83" s="46" t="s">
        <v>2</v>
      </c>
      <c r="Q83" s="36" t="s">
        <v>80</v>
      </c>
    </row>
    <row r="84" spans="2:17" ht="45" x14ac:dyDescent="0.2">
      <c r="B84" s="70">
        <v>102</v>
      </c>
      <c r="C84" s="51">
        <f t="shared" si="2"/>
        <v>8</v>
      </c>
      <c r="D84" s="52">
        <v>0</v>
      </c>
      <c r="E84" s="62" t="s">
        <v>88</v>
      </c>
      <c r="F84" s="68" t="s">
        <v>7</v>
      </c>
      <c r="G84" s="69" t="s">
        <v>28</v>
      </c>
      <c r="H84" s="46" t="s">
        <v>67</v>
      </c>
      <c r="I84" s="53" t="s">
        <v>235</v>
      </c>
      <c r="J84" s="54" t="s">
        <v>237</v>
      </c>
      <c r="K84" s="46" t="s">
        <v>62</v>
      </c>
      <c r="L84" s="47" t="s">
        <v>92</v>
      </c>
      <c r="M84" s="56">
        <v>4</v>
      </c>
      <c r="N84" s="56">
        <v>2</v>
      </c>
      <c r="O84" s="56">
        <v>2</v>
      </c>
      <c r="P84" s="46" t="s">
        <v>2</v>
      </c>
      <c r="Q84" s="36" t="s">
        <v>74</v>
      </c>
    </row>
    <row r="85" spans="2:17" ht="56.25" hidden="1" x14ac:dyDescent="0.2">
      <c r="B85" s="70">
        <v>103</v>
      </c>
      <c r="C85" s="51">
        <f t="shared" si="2"/>
        <v>0</v>
      </c>
      <c r="D85" s="52">
        <v>0</v>
      </c>
      <c r="E85" s="62" t="s">
        <v>39</v>
      </c>
      <c r="F85" s="68" t="s">
        <v>7</v>
      </c>
      <c r="G85" s="69" t="s">
        <v>24</v>
      </c>
      <c r="H85" s="46" t="s">
        <v>451</v>
      </c>
      <c r="I85" s="53" t="s">
        <v>235</v>
      </c>
      <c r="J85" s="54" t="s">
        <v>238</v>
      </c>
      <c r="K85" s="46"/>
      <c r="L85" s="47"/>
      <c r="M85" s="56"/>
      <c r="N85" s="56"/>
      <c r="O85" s="56"/>
      <c r="P85" s="57" t="s">
        <v>5</v>
      </c>
      <c r="Q85" s="37"/>
    </row>
    <row r="86" spans="2:17" ht="33.75" hidden="1" x14ac:dyDescent="0.2">
      <c r="B86" s="70">
        <v>104</v>
      </c>
      <c r="C86" s="51">
        <f t="shared" si="2"/>
        <v>0</v>
      </c>
      <c r="D86" s="52">
        <v>0</v>
      </c>
      <c r="E86" s="62" t="s">
        <v>89</v>
      </c>
      <c r="F86" s="68" t="s">
        <v>48</v>
      </c>
      <c r="G86" s="69" t="s">
        <v>24</v>
      </c>
      <c r="H86" s="46" t="s">
        <v>239</v>
      </c>
      <c r="I86" s="53" t="s">
        <v>235</v>
      </c>
      <c r="J86" s="54" t="s">
        <v>240</v>
      </c>
      <c r="K86" s="46"/>
      <c r="L86" s="47"/>
      <c r="M86" s="56"/>
      <c r="N86" s="56"/>
      <c r="O86" s="56"/>
      <c r="P86" s="57" t="s">
        <v>5</v>
      </c>
      <c r="Q86" s="37"/>
    </row>
    <row r="87" spans="2:17" ht="33.75" hidden="1" x14ac:dyDescent="0.2">
      <c r="B87" s="70">
        <v>105</v>
      </c>
      <c r="C87" s="51">
        <f t="shared" si="2"/>
        <v>0</v>
      </c>
      <c r="D87" s="52">
        <v>0</v>
      </c>
      <c r="E87" s="62" t="s">
        <v>89</v>
      </c>
      <c r="F87" s="68" t="s">
        <v>18</v>
      </c>
      <c r="G87" s="69" t="s">
        <v>24</v>
      </c>
      <c r="H87" s="46" t="s">
        <v>241</v>
      </c>
      <c r="I87" s="53" t="s">
        <v>235</v>
      </c>
      <c r="J87" s="54" t="s">
        <v>452</v>
      </c>
      <c r="K87" s="46"/>
      <c r="L87" s="47"/>
      <c r="M87" s="56"/>
      <c r="N87" s="56"/>
      <c r="O87" s="56"/>
      <c r="P87" s="57" t="s">
        <v>5</v>
      </c>
      <c r="Q87" s="37"/>
    </row>
    <row r="88" spans="2:17" ht="67.5" hidden="1" x14ac:dyDescent="0.2">
      <c r="B88" s="70">
        <v>106</v>
      </c>
      <c r="C88" s="51">
        <f t="shared" si="2"/>
        <v>9</v>
      </c>
      <c r="D88" s="58">
        <v>0</v>
      </c>
      <c r="E88" s="62" t="s">
        <v>39</v>
      </c>
      <c r="F88" s="68" t="s">
        <v>21</v>
      </c>
      <c r="G88" s="69" t="s">
        <v>24</v>
      </c>
      <c r="H88" s="46" t="s">
        <v>242</v>
      </c>
      <c r="I88" s="53" t="s">
        <v>235</v>
      </c>
      <c r="J88" s="54" t="s">
        <v>243</v>
      </c>
      <c r="K88" s="46" t="s">
        <v>65</v>
      </c>
      <c r="L88" s="47" t="s">
        <v>84</v>
      </c>
      <c r="M88" s="56">
        <v>5</v>
      </c>
      <c r="N88" s="56">
        <v>2</v>
      </c>
      <c r="O88" s="56">
        <v>2</v>
      </c>
      <c r="P88" s="57" t="s">
        <v>5</v>
      </c>
      <c r="Q88" s="37"/>
    </row>
    <row r="89" spans="2:17" ht="123.75" hidden="1" x14ac:dyDescent="0.2">
      <c r="B89" s="70">
        <v>107</v>
      </c>
      <c r="C89" s="51">
        <f t="shared" si="2"/>
        <v>0</v>
      </c>
      <c r="D89" s="52">
        <v>0</v>
      </c>
      <c r="E89" s="62" t="s">
        <v>41</v>
      </c>
      <c r="F89" s="68" t="s">
        <v>48</v>
      </c>
      <c r="G89" s="69" t="s">
        <v>24</v>
      </c>
      <c r="H89" s="46" t="s">
        <v>246</v>
      </c>
      <c r="I89" s="53" t="s">
        <v>245</v>
      </c>
      <c r="J89" s="54" t="s">
        <v>247</v>
      </c>
      <c r="K89" s="46"/>
      <c r="L89" s="47"/>
      <c r="M89" s="56"/>
      <c r="N89" s="56"/>
      <c r="O89" s="56"/>
      <c r="P89" s="57" t="s">
        <v>5</v>
      </c>
      <c r="Q89" s="37"/>
    </row>
    <row r="90" spans="2:17" ht="56.25" hidden="1" x14ac:dyDescent="0.2">
      <c r="B90" s="70">
        <v>108</v>
      </c>
      <c r="C90" s="51">
        <f t="shared" si="2"/>
        <v>0</v>
      </c>
      <c r="D90" s="52">
        <v>0</v>
      </c>
      <c r="E90" s="62" t="s">
        <v>89</v>
      </c>
      <c r="F90" s="68" t="s">
        <v>14</v>
      </c>
      <c r="G90" s="69" t="s">
        <v>24</v>
      </c>
      <c r="H90" s="46" t="s">
        <v>175</v>
      </c>
      <c r="I90" s="53" t="s">
        <v>245</v>
      </c>
      <c r="J90" s="54" t="s">
        <v>244</v>
      </c>
      <c r="K90" s="46"/>
      <c r="L90" s="47"/>
      <c r="M90" s="56"/>
      <c r="N90" s="56"/>
      <c r="O90" s="56"/>
      <c r="P90" s="57" t="s">
        <v>5</v>
      </c>
      <c r="Q90" s="37"/>
    </row>
    <row r="91" spans="2:17" ht="33.75" hidden="1" x14ac:dyDescent="0.2">
      <c r="B91" s="70">
        <v>109</v>
      </c>
      <c r="C91" s="51">
        <f t="shared" si="2"/>
        <v>0</v>
      </c>
      <c r="D91" s="52">
        <v>0</v>
      </c>
      <c r="E91" s="62" t="s">
        <v>141</v>
      </c>
      <c r="F91" s="68" t="s">
        <v>14</v>
      </c>
      <c r="G91" s="69" t="s">
        <v>24</v>
      </c>
      <c r="H91" s="46" t="s">
        <v>183</v>
      </c>
      <c r="I91" s="53" t="s">
        <v>184</v>
      </c>
      <c r="J91" s="54" t="s">
        <v>185</v>
      </c>
      <c r="K91" s="46"/>
      <c r="L91" s="47"/>
      <c r="M91" s="56"/>
      <c r="N91" s="56"/>
      <c r="O91" s="56"/>
      <c r="P91" s="57" t="s">
        <v>5</v>
      </c>
      <c r="Q91" s="37"/>
    </row>
    <row r="92" spans="2:17" ht="33.75" hidden="1" x14ac:dyDescent="0.2">
      <c r="B92" s="70">
        <v>110</v>
      </c>
      <c r="C92" s="51">
        <f t="shared" si="2"/>
        <v>0</v>
      </c>
      <c r="D92" s="52">
        <v>0</v>
      </c>
      <c r="E92" s="62" t="s">
        <v>89</v>
      </c>
      <c r="F92" s="68" t="s">
        <v>14</v>
      </c>
      <c r="G92" s="69" t="s">
        <v>24</v>
      </c>
      <c r="H92" s="46" t="s">
        <v>176</v>
      </c>
      <c r="I92" s="53" t="s">
        <v>184</v>
      </c>
      <c r="J92" s="54" t="s">
        <v>186</v>
      </c>
      <c r="K92" s="46"/>
      <c r="L92" s="47"/>
      <c r="M92" s="56"/>
      <c r="N92" s="56"/>
      <c r="O92" s="56"/>
      <c r="P92" s="57" t="s">
        <v>5</v>
      </c>
      <c r="Q92" s="37"/>
    </row>
    <row r="93" spans="2:17" ht="45" hidden="1" x14ac:dyDescent="0.2">
      <c r="B93" s="70">
        <v>111</v>
      </c>
      <c r="C93" s="51">
        <f t="shared" si="2"/>
        <v>0</v>
      </c>
      <c r="D93" s="52">
        <v>0</v>
      </c>
      <c r="E93" s="62" t="s">
        <v>39</v>
      </c>
      <c r="F93" s="68" t="s">
        <v>48</v>
      </c>
      <c r="G93" s="69" t="s">
        <v>24</v>
      </c>
      <c r="H93" s="46" t="s">
        <v>187</v>
      </c>
      <c r="I93" s="53" t="s">
        <v>184</v>
      </c>
      <c r="J93" s="54" t="s">
        <v>188</v>
      </c>
      <c r="K93" s="46"/>
      <c r="L93" s="47"/>
      <c r="M93" s="56"/>
      <c r="N93" s="56"/>
      <c r="O93" s="56"/>
      <c r="P93" s="57" t="s">
        <v>5</v>
      </c>
      <c r="Q93" s="37"/>
    </row>
    <row r="94" spans="2:17" ht="45" hidden="1" x14ac:dyDescent="0.2">
      <c r="B94" s="70">
        <v>112</v>
      </c>
      <c r="C94" s="51">
        <f t="shared" si="2"/>
        <v>0</v>
      </c>
      <c r="D94" s="52">
        <v>0</v>
      </c>
      <c r="E94" s="62" t="s">
        <v>89</v>
      </c>
      <c r="F94" s="68" t="s">
        <v>18</v>
      </c>
      <c r="G94" s="69" t="s">
        <v>24</v>
      </c>
      <c r="H94" s="46" t="s">
        <v>177</v>
      </c>
      <c r="I94" s="53" t="s">
        <v>184</v>
      </c>
      <c r="J94" s="54" t="s">
        <v>453</v>
      </c>
      <c r="K94" s="46"/>
      <c r="L94" s="47"/>
      <c r="M94" s="56"/>
      <c r="N94" s="56"/>
      <c r="O94" s="56"/>
      <c r="P94" s="57" t="s">
        <v>5</v>
      </c>
      <c r="Q94" s="37"/>
    </row>
    <row r="95" spans="2:17" ht="45" hidden="1" x14ac:dyDescent="0.2">
      <c r="B95" s="70">
        <v>113</v>
      </c>
      <c r="C95" s="51">
        <f t="shared" si="2"/>
        <v>0</v>
      </c>
      <c r="D95" s="52">
        <v>0</v>
      </c>
      <c r="E95" s="62" t="s">
        <v>89</v>
      </c>
      <c r="F95" s="68" t="s">
        <v>18</v>
      </c>
      <c r="G95" s="69" t="s">
        <v>24</v>
      </c>
      <c r="H95" s="46" t="s">
        <v>177</v>
      </c>
      <c r="I95" s="53" t="s">
        <v>184</v>
      </c>
      <c r="J95" s="54" t="s">
        <v>531</v>
      </c>
      <c r="K95" s="46"/>
      <c r="L95" s="47"/>
      <c r="M95" s="56"/>
      <c r="N95" s="56"/>
      <c r="O95" s="56"/>
      <c r="P95" s="57" t="s">
        <v>5</v>
      </c>
      <c r="Q95" s="37"/>
    </row>
    <row r="96" spans="2:17" ht="45" hidden="1" x14ac:dyDescent="0.2">
      <c r="B96" s="70">
        <v>114</v>
      </c>
      <c r="C96" s="51">
        <f t="shared" si="2"/>
        <v>0</v>
      </c>
      <c r="D96" s="52">
        <v>0</v>
      </c>
      <c r="E96" s="62" t="s">
        <v>89</v>
      </c>
      <c r="F96" s="68" t="s">
        <v>18</v>
      </c>
      <c r="G96" s="69" t="s">
        <v>24</v>
      </c>
      <c r="H96" s="46" t="s">
        <v>189</v>
      </c>
      <c r="I96" s="53" t="s">
        <v>184</v>
      </c>
      <c r="J96" s="54" t="s">
        <v>190</v>
      </c>
      <c r="K96" s="46"/>
      <c r="L96" s="47"/>
      <c r="M96" s="56"/>
      <c r="N96" s="56"/>
      <c r="O96" s="56"/>
      <c r="P96" s="57" t="s">
        <v>5</v>
      </c>
      <c r="Q96" s="37"/>
    </row>
    <row r="97" spans="2:17" ht="33.75" hidden="1" x14ac:dyDescent="0.2">
      <c r="B97" s="70">
        <v>115</v>
      </c>
      <c r="C97" s="51">
        <f t="shared" si="2"/>
        <v>0</v>
      </c>
      <c r="D97" s="52">
        <v>0</v>
      </c>
      <c r="E97" s="62" t="s">
        <v>39</v>
      </c>
      <c r="F97" s="68" t="s">
        <v>21</v>
      </c>
      <c r="G97" s="69" t="s">
        <v>24</v>
      </c>
      <c r="H97" s="46" t="s">
        <v>191</v>
      </c>
      <c r="I97" s="53" t="s">
        <v>184</v>
      </c>
      <c r="J97" s="54" t="s">
        <v>192</v>
      </c>
      <c r="K97" s="46"/>
      <c r="L97" s="47"/>
      <c r="M97" s="56"/>
      <c r="N97" s="56"/>
      <c r="O97" s="56"/>
      <c r="P97" s="57" t="s">
        <v>2</v>
      </c>
      <c r="Q97" s="37"/>
    </row>
    <row r="98" spans="2:17" ht="56.25" hidden="1" x14ac:dyDescent="0.2">
      <c r="B98" s="70">
        <v>116</v>
      </c>
      <c r="C98" s="51">
        <f t="shared" si="2"/>
        <v>0</v>
      </c>
      <c r="D98" s="52">
        <v>0</v>
      </c>
      <c r="E98" s="62" t="s">
        <v>39</v>
      </c>
      <c r="F98" s="68" t="s">
        <v>7</v>
      </c>
      <c r="G98" s="69" t="s">
        <v>24</v>
      </c>
      <c r="H98" s="46" t="s">
        <v>193</v>
      </c>
      <c r="I98" s="53" t="s">
        <v>184</v>
      </c>
      <c r="J98" s="54" t="s">
        <v>194</v>
      </c>
      <c r="K98" s="46"/>
      <c r="L98" s="47"/>
      <c r="M98" s="56"/>
      <c r="N98" s="56"/>
      <c r="O98" s="56"/>
      <c r="P98" s="57" t="s">
        <v>5</v>
      </c>
      <c r="Q98" s="37"/>
    </row>
    <row r="99" spans="2:17" ht="45" hidden="1" x14ac:dyDescent="0.2">
      <c r="B99" s="70">
        <v>117</v>
      </c>
      <c r="C99" s="51">
        <f t="shared" si="2"/>
        <v>0</v>
      </c>
      <c r="D99" s="52">
        <v>0</v>
      </c>
      <c r="E99" s="62" t="s">
        <v>39</v>
      </c>
      <c r="F99" s="68" t="s">
        <v>21</v>
      </c>
      <c r="G99" s="69" t="s">
        <v>24</v>
      </c>
      <c r="H99" s="46" t="s">
        <v>195</v>
      </c>
      <c r="I99" s="53" t="s">
        <v>184</v>
      </c>
      <c r="J99" s="54" t="s">
        <v>196</v>
      </c>
      <c r="K99" s="46"/>
      <c r="L99" s="47"/>
      <c r="M99" s="56"/>
      <c r="N99" s="56"/>
      <c r="O99" s="56"/>
      <c r="P99" s="57" t="s">
        <v>5</v>
      </c>
      <c r="Q99" s="37"/>
    </row>
    <row r="100" spans="2:17" ht="56.25" hidden="1" x14ac:dyDescent="0.2">
      <c r="B100" s="70">
        <v>118</v>
      </c>
      <c r="C100" s="51">
        <f t="shared" si="2"/>
        <v>0</v>
      </c>
      <c r="D100" s="52">
        <v>0</v>
      </c>
      <c r="E100" s="62" t="s">
        <v>39</v>
      </c>
      <c r="F100" s="68" t="s">
        <v>21</v>
      </c>
      <c r="G100" s="69" t="s">
        <v>24</v>
      </c>
      <c r="H100" s="46" t="s">
        <v>197</v>
      </c>
      <c r="I100" s="53" t="s">
        <v>184</v>
      </c>
      <c r="J100" s="54" t="s">
        <v>198</v>
      </c>
      <c r="K100" s="46"/>
      <c r="L100" s="47"/>
      <c r="M100" s="56"/>
      <c r="N100" s="56"/>
      <c r="O100" s="56"/>
      <c r="P100" s="57" t="s">
        <v>2</v>
      </c>
      <c r="Q100" s="37"/>
    </row>
    <row r="101" spans="2:17" ht="33.75" hidden="1" x14ac:dyDescent="0.2">
      <c r="B101" s="70">
        <v>119</v>
      </c>
      <c r="C101" s="51">
        <f t="shared" si="2"/>
        <v>0</v>
      </c>
      <c r="D101" s="52">
        <v>0</v>
      </c>
      <c r="E101" s="62" t="s">
        <v>39</v>
      </c>
      <c r="F101" s="68" t="s">
        <v>21</v>
      </c>
      <c r="G101" s="69" t="s">
        <v>24</v>
      </c>
      <c r="H101" s="46" t="s">
        <v>199</v>
      </c>
      <c r="I101" s="53" t="s">
        <v>184</v>
      </c>
      <c r="J101" s="54" t="s">
        <v>200</v>
      </c>
      <c r="K101" s="46"/>
      <c r="L101" s="47"/>
      <c r="M101" s="56"/>
      <c r="N101" s="56"/>
      <c r="O101" s="56"/>
      <c r="P101" s="57" t="s">
        <v>2</v>
      </c>
      <c r="Q101" s="37"/>
    </row>
    <row r="102" spans="2:17" ht="33.75" hidden="1" x14ac:dyDescent="0.2">
      <c r="B102" s="70">
        <v>120</v>
      </c>
      <c r="C102" s="51">
        <f t="shared" si="2"/>
        <v>0</v>
      </c>
      <c r="D102" s="52">
        <v>0</v>
      </c>
      <c r="E102" s="62" t="s">
        <v>89</v>
      </c>
      <c r="F102" s="68" t="s">
        <v>14</v>
      </c>
      <c r="G102" s="69" t="s">
        <v>24</v>
      </c>
      <c r="H102" s="46" t="s">
        <v>201</v>
      </c>
      <c r="I102" s="53" t="s">
        <v>184</v>
      </c>
      <c r="J102" s="54" t="s">
        <v>202</v>
      </c>
      <c r="K102" s="46"/>
      <c r="L102" s="47"/>
      <c r="M102" s="56"/>
      <c r="N102" s="56"/>
      <c r="O102" s="56"/>
      <c r="P102" s="57" t="s">
        <v>5</v>
      </c>
      <c r="Q102" s="37"/>
    </row>
    <row r="103" spans="2:17" ht="78.75" hidden="1" x14ac:dyDescent="0.2">
      <c r="B103" s="70">
        <v>121</v>
      </c>
      <c r="C103" s="51">
        <f t="shared" si="2"/>
        <v>0</v>
      </c>
      <c r="D103" s="52">
        <v>0</v>
      </c>
      <c r="E103" s="62" t="s">
        <v>89</v>
      </c>
      <c r="F103" s="68" t="s">
        <v>14</v>
      </c>
      <c r="G103" s="69" t="s">
        <v>24</v>
      </c>
      <c r="H103" s="46" t="s">
        <v>203</v>
      </c>
      <c r="I103" s="53" t="s">
        <v>184</v>
      </c>
      <c r="J103" s="54" t="s">
        <v>204</v>
      </c>
      <c r="K103" s="46"/>
      <c r="L103" s="47"/>
      <c r="M103" s="56"/>
      <c r="N103" s="56"/>
      <c r="O103" s="56"/>
      <c r="P103" s="57" t="s">
        <v>5</v>
      </c>
      <c r="Q103" s="37"/>
    </row>
    <row r="104" spans="2:17" ht="78.75" hidden="1" x14ac:dyDescent="0.2">
      <c r="B104" s="70">
        <v>122</v>
      </c>
      <c r="C104" s="51">
        <f t="shared" si="2"/>
        <v>0</v>
      </c>
      <c r="D104" s="52">
        <v>0</v>
      </c>
      <c r="E104" s="62" t="s">
        <v>89</v>
      </c>
      <c r="F104" s="68" t="s">
        <v>14</v>
      </c>
      <c r="G104" s="69" t="s">
        <v>24</v>
      </c>
      <c r="H104" s="46" t="s">
        <v>203</v>
      </c>
      <c r="I104" s="53" t="s">
        <v>184</v>
      </c>
      <c r="J104" s="54" t="s">
        <v>205</v>
      </c>
      <c r="K104" s="46"/>
      <c r="L104" s="47"/>
      <c r="M104" s="56"/>
      <c r="N104" s="56"/>
      <c r="O104" s="56"/>
      <c r="P104" s="57" t="s">
        <v>5</v>
      </c>
      <c r="Q104" s="37"/>
    </row>
    <row r="105" spans="2:17" ht="45" hidden="1" x14ac:dyDescent="0.2">
      <c r="B105" s="70">
        <v>123</v>
      </c>
      <c r="C105" s="51">
        <f t="shared" si="2"/>
        <v>0</v>
      </c>
      <c r="D105" s="52">
        <v>0</v>
      </c>
      <c r="E105" s="62" t="s">
        <v>39</v>
      </c>
      <c r="F105" s="68" t="s">
        <v>21</v>
      </c>
      <c r="G105" s="69" t="s">
        <v>24</v>
      </c>
      <c r="H105" s="46" t="s">
        <v>206</v>
      </c>
      <c r="I105" s="53" t="s">
        <v>184</v>
      </c>
      <c r="J105" s="54" t="s">
        <v>207</v>
      </c>
      <c r="K105" s="46"/>
      <c r="L105" s="47"/>
      <c r="M105" s="56"/>
      <c r="N105" s="56"/>
      <c r="O105" s="56"/>
      <c r="P105" s="57" t="s">
        <v>2</v>
      </c>
      <c r="Q105" s="37"/>
    </row>
    <row r="106" spans="2:17" ht="33.75" hidden="1" x14ac:dyDescent="0.2">
      <c r="B106" s="70">
        <v>124</v>
      </c>
      <c r="C106" s="51">
        <f t="shared" si="2"/>
        <v>0</v>
      </c>
      <c r="D106" s="52">
        <v>0</v>
      </c>
      <c r="E106" s="62" t="s">
        <v>39</v>
      </c>
      <c r="F106" s="68" t="s">
        <v>21</v>
      </c>
      <c r="G106" s="69" t="s">
        <v>24</v>
      </c>
      <c r="H106" s="46" t="s">
        <v>208</v>
      </c>
      <c r="I106" s="53" t="s">
        <v>184</v>
      </c>
      <c r="J106" s="54" t="s">
        <v>532</v>
      </c>
      <c r="K106" s="46"/>
      <c r="L106" s="47"/>
      <c r="M106" s="56"/>
      <c r="N106" s="56"/>
      <c r="O106" s="56"/>
      <c r="P106" s="57" t="s">
        <v>2</v>
      </c>
      <c r="Q106" s="37"/>
    </row>
    <row r="107" spans="2:17" ht="90" hidden="1" x14ac:dyDescent="0.2">
      <c r="B107" s="70">
        <v>125</v>
      </c>
      <c r="C107" s="51">
        <f t="shared" si="2"/>
        <v>0</v>
      </c>
      <c r="D107" s="52">
        <v>0</v>
      </c>
      <c r="E107" s="62" t="s">
        <v>89</v>
      </c>
      <c r="F107" s="68" t="s">
        <v>18</v>
      </c>
      <c r="G107" s="69" t="s">
        <v>24</v>
      </c>
      <c r="H107" s="63" t="s">
        <v>209</v>
      </c>
      <c r="I107" s="53" t="s">
        <v>184</v>
      </c>
      <c r="J107" s="54" t="s">
        <v>454</v>
      </c>
      <c r="K107" s="46"/>
      <c r="L107" s="47"/>
      <c r="M107" s="56"/>
      <c r="N107" s="56"/>
      <c r="O107" s="56"/>
      <c r="P107" s="57" t="s">
        <v>210</v>
      </c>
      <c r="Q107" s="37"/>
    </row>
    <row r="108" spans="2:17" ht="33.75" hidden="1" x14ac:dyDescent="0.2">
      <c r="B108" s="70">
        <v>126</v>
      </c>
      <c r="C108" s="51">
        <f t="shared" si="2"/>
        <v>0</v>
      </c>
      <c r="D108" s="52">
        <v>0</v>
      </c>
      <c r="E108" s="62" t="s">
        <v>89</v>
      </c>
      <c r="F108" s="68" t="s">
        <v>18</v>
      </c>
      <c r="G108" s="69" t="s">
        <v>24</v>
      </c>
      <c r="H108" s="46" t="s">
        <v>211</v>
      </c>
      <c r="I108" s="53" t="s">
        <v>184</v>
      </c>
      <c r="J108" s="54" t="s">
        <v>212</v>
      </c>
      <c r="K108" s="46"/>
      <c r="L108" s="47"/>
      <c r="M108" s="56"/>
      <c r="N108" s="56"/>
      <c r="O108" s="56"/>
      <c r="P108" s="57" t="s">
        <v>5</v>
      </c>
      <c r="Q108" s="37"/>
    </row>
    <row r="109" spans="2:17" ht="56.25" hidden="1" x14ac:dyDescent="0.2">
      <c r="B109" s="70">
        <v>127</v>
      </c>
      <c r="C109" s="51">
        <f t="shared" si="2"/>
        <v>0</v>
      </c>
      <c r="D109" s="52">
        <v>0</v>
      </c>
      <c r="E109" s="62" t="s">
        <v>89</v>
      </c>
      <c r="F109" s="68" t="s">
        <v>18</v>
      </c>
      <c r="G109" s="69" t="s">
        <v>24</v>
      </c>
      <c r="H109" s="46" t="s">
        <v>213</v>
      </c>
      <c r="I109" s="53" t="s">
        <v>184</v>
      </c>
      <c r="J109" s="54" t="s">
        <v>214</v>
      </c>
      <c r="K109" s="46"/>
      <c r="L109" s="47"/>
      <c r="M109" s="56"/>
      <c r="N109" s="56"/>
      <c r="O109" s="56"/>
      <c r="P109" s="57" t="s">
        <v>5</v>
      </c>
      <c r="Q109" s="37"/>
    </row>
    <row r="110" spans="2:17" ht="33.75" hidden="1" x14ac:dyDescent="0.2">
      <c r="B110" s="70">
        <v>128</v>
      </c>
      <c r="C110" s="51">
        <f t="shared" si="2"/>
        <v>0</v>
      </c>
      <c r="D110" s="52">
        <v>0</v>
      </c>
      <c r="E110" s="62" t="s">
        <v>39</v>
      </c>
      <c r="F110" s="68" t="s">
        <v>21</v>
      </c>
      <c r="G110" s="69" t="s">
        <v>24</v>
      </c>
      <c r="H110" s="46" t="s">
        <v>455</v>
      </c>
      <c r="I110" s="53" t="s">
        <v>184</v>
      </c>
      <c r="J110" s="54" t="s">
        <v>215</v>
      </c>
      <c r="K110" s="46"/>
      <c r="L110" s="47"/>
      <c r="M110" s="56"/>
      <c r="N110" s="56"/>
      <c r="O110" s="56"/>
      <c r="P110" s="57" t="s">
        <v>5</v>
      </c>
      <c r="Q110" s="39"/>
    </row>
    <row r="111" spans="2:17" ht="78.75" hidden="1" x14ac:dyDescent="0.2">
      <c r="B111" s="70">
        <v>129</v>
      </c>
      <c r="C111" s="51">
        <f t="shared" si="2"/>
        <v>0</v>
      </c>
      <c r="D111" s="52">
        <v>0</v>
      </c>
      <c r="E111" s="62" t="s">
        <v>89</v>
      </c>
      <c r="F111" s="68" t="s">
        <v>18</v>
      </c>
      <c r="G111" s="69" t="s">
        <v>24</v>
      </c>
      <c r="H111" s="46" t="s">
        <v>216</v>
      </c>
      <c r="I111" s="53" t="s">
        <v>184</v>
      </c>
      <c r="J111" s="54" t="s">
        <v>217</v>
      </c>
      <c r="K111" s="46"/>
      <c r="L111" s="47"/>
      <c r="M111" s="56"/>
      <c r="N111" s="56"/>
      <c r="O111" s="56"/>
      <c r="P111" s="57" t="s">
        <v>5</v>
      </c>
      <c r="Q111" s="37"/>
    </row>
    <row r="112" spans="2:17" ht="33.75" hidden="1" x14ac:dyDescent="0.2">
      <c r="B112" s="70">
        <v>130</v>
      </c>
      <c r="C112" s="51">
        <f t="shared" si="2"/>
        <v>0</v>
      </c>
      <c r="D112" s="52">
        <v>0</v>
      </c>
      <c r="E112" s="62" t="s">
        <v>39</v>
      </c>
      <c r="F112" s="68" t="s">
        <v>7</v>
      </c>
      <c r="G112" s="69" t="s">
        <v>24</v>
      </c>
      <c r="H112" s="46" t="s">
        <v>218</v>
      </c>
      <c r="I112" s="53" t="s">
        <v>184</v>
      </c>
      <c r="J112" s="54" t="s">
        <v>219</v>
      </c>
      <c r="K112" s="46"/>
      <c r="L112" s="47"/>
      <c r="M112" s="56"/>
      <c r="N112" s="56"/>
      <c r="O112" s="56"/>
      <c r="P112" s="57" t="s">
        <v>5</v>
      </c>
      <c r="Q112" s="37"/>
    </row>
    <row r="113" spans="2:17" ht="112.5" hidden="1" x14ac:dyDescent="0.2">
      <c r="B113" s="70">
        <v>131</v>
      </c>
      <c r="C113" s="51">
        <f t="shared" si="2"/>
        <v>0</v>
      </c>
      <c r="D113" s="52">
        <v>0</v>
      </c>
      <c r="E113" s="62" t="s">
        <v>39</v>
      </c>
      <c r="F113" s="68" t="s">
        <v>7</v>
      </c>
      <c r="G113" s="69" t="s">
        <v>24</v>
      </c>
      <c r="H113" s="46" t="s">
        <v>456</v>
      </c>
      <c r="I113" s="53" t="s">
        <v>184</v>
      </c>
      <c r="J113" s="54" t="s">
        <v>457</v>
      </c>
      <c r="K113" s="46"/>
      <c r="L113" s="47"/>
      <c r="M113" s="56"/>
      <c r="N113" s="56"/>
      <c r="O113" s="56"/>
      <c r="P113" s="57" t="s">
        <v>5</v>
      </c>
      <c r="Q113" s="37"/>
    </row>
    <row r="114" spans="2:17" ht="33.75" hidden="1" x14ac:dyDescent="0.2">
      <c r="B114" s="70">
        <v>132</v>
      </c>
      <c r="C114" s="51">
        <f t="shared" si="2"/>
        <v>0</v>
      </c>
      <c r="D114" s="52">
        <v>0</v>
      </c>
      <c r="E114" s="62" t="s">
        <v>39</v>
      </c>
      <c r="F114" s="68" t="s">
        <v>7</v>
      </c>
      <c r="G114" s="69" t="s">
        <v>24</v>
      </c>
      <c r="H114" s="46" t="s">
        <v>220</v>
      </c>
      <c r="I114" s="53" t="s">
        <v>184</v>
      </c>
      <c r="J114" s="54" t="s">
        <v>221</v>
      </c>
      <c r="K114" s="46"/>
      <c r="L114" s="47"/>
      <c r="M114" s="56"/>
      <c r="N114" s="56"/>
      <c r="O114" s="56"/>
      <c r="P114" s="57" t="s">
        <v>5</v>
      </c>
      <c r="Q114" s="37"/>
    </row>
    <row r="115" spans="2:17" ht="56.25" hidden="1" x14ac:dyDescent="0.2">
      <c r="B115" s="70">
        <v>133</v>
      </c>
      <c r="C115" s="51">
        <f t="shared" si="2"/>
        <v>0</v>
      </c>
      <c r="D115" s="52">
        <v>0</v>
      </c>
      <c r="E115" s="62" t="s">
        <v>222</v>
      </c>
      <c r="F115" s="68" t="s">
        <v>18</v>
      </c>
      <c r="G115" s="69" t="s">
        <v>24</v>
      </c>
      <c r="H115" s="46" t="s">
        <v>223</v>
      </c>
      <c r="I115" s="53" t="s">
        <v>184</v>
      </c>
      <c r="J115" s="54" t="s">
        <v>224</v>
      </c>
      <c r="K115" s="46"/>
      <c r="L115" s="47"/>
      <c r="M115" s="56"/>
      <c r="N115" s="56"/>
      <c r="O115" s="56"/>
      <c r="P115" s="57" t="s">
        <v>5</v>
      </c>
      <c r="Q115" s="37"/>
    </row>
    <row r="116" spans="2:17" ht="67.5" hidden="1" x14ac:dyDescent="0.2">
      <c r="B116" s="70">
        <v>134</v>
      </c>
      <c r="C116" s="51">
        <f t="shared" si="2"/>
        <v>0</v>
      </c>
      <c r="D116" s="52">
        <v>0</v>
      </c>
      <c r="E116" s="62" t="s">
        <v>39</v>
      </c>
      <c r="F116" s="68" t="s">
        <v>21</v>
      </c>
      <c r="G116" s="69" t="s">
        <v>24</v>
      </c>
      <c r="H116" s="46" t="s">
        <v>225</v>
      </c>
      <c r="I116" s="53" t="s">
        <v>184</v>
      </c>
      <c r="J116" s="54" t="s">
        <v>226</v>
      </c>
      <c r="K116" s="46"/>
      <c r="L116" s="47"/>
      <c r="M116" s="56"/>
      <c r="N116" s="56"/>
      <c r="O116" s="56"/>
      <c r="P116" s="57" t="s">
        <v>5</v>
      </c>
      <c r="Q116" s="39"/>
    </row>
    <row r="117" spans="2:17" ht="33.75" hidden="1" x14ac:dyDescent="0.2">
      <c r="B117" s="70">
        <v>135</v>
      </c>
      <c r="C117" s="51">
        <f t="shared" si="2"/>
        <v>0</v>
      </c>
      <c r="D117" s="52">
        <v>0</v>
      </c>
      <c r="E117" s="62" t="s">
        <v>39</v>
      </c>
      <c r="F117" s="68" t="s">
        <v>21</v>
      </c>
      <c r="G117" s="69" t="s">
        <v>24</v>
      </c>
      <c r="H117" s="46" t="s">
        <v>227</v>
      </c>
      <c r="I117" s="53" t="s">
        <v>184</v>
      </c>
      <c r="J117" s="54" t="s">
        <v>228</v>
      </c>
      <c r="K117" s="46"/>
      <c r="L117" s="47"/>
      <c r="M117" s="56"/>
      <c r="N117" s="56"/>
      <c r="O117" s="56"/>
      <c r="P117" s="57" t="s">
        <v>5</v>
      </c>
      <c r="Q117" s="37"/>
    </row>
    <row r="118" spans="2:17" ht="33.75" hidden="1" x14ac:dyDescent="0.2">
      <c r="B118" s="70">
        <v>136</v>
      </c>
      <c r="C118" s="45"/>
      <c r="D118" s="58"/>
      <c r="E118" s="62" t="s">
        <v>141</v>
      </c>
      <c r="F118" s="68" t="s">
        <v>14</v>
      </c>
      <c r="G118" s="69" t="s">
        <v>24</v>
      </c>
      <c r="H118" s="46" t="s">
        <v>229</v>
      </c>
      <c r="I118" s="53" t="s">
        <v>184</v>
      </c>
      <c r="J118" s="54" t="s">
        <v>230</v>
      </c>
      <c r="K118" s="46"/>
      <c r="L118" s="47"/>
      <c r="M118" s="56"/>
      <c r="N118" s="56"/>
      <c r="O118" s="56"/>
      <c r="P118" s="57" t="s">
        <v>5</v>
      </c>
      <c r="Q118" s="37"/>
    </row>
    <row r="119" spans="2:17" ht="45" hidden="1" x14ac:dyDescent="0.2">
      <c r="B119" s="70">
        <v>137</v>
      </c>
      <c r="C119" s="45"/>
      <c r="D119" s="58"/>
      <c r="E119" s="62" t="s">
        <v>41</v>
      </c>
      <c r="F119" s="68" t="s">
        <v>7</v>
      </c>
      <c r="G119" s="69" t="s">
        <v>24</v>
      </c>
      <c r="H119" s="46" t="s">
        <v>231</v>
      </c>
      <c r="I119" s="53" t="s">
        <v>184</v>
      </c>
      <c r="J119" s="54" t="s">
        <v>255</v>
      </c>
      <c r="K119" s="46"/>
      <c r="L119" s="47"/>
      <c r="M119" s="56"/>
      <c r="N119" s="56"/>
      <c r="O119" s="56"/>
      <c r="P119" s="57"/>
      <c r="Q119" s="37"/>
    </row>
    <row r="120" spans="2:17" ht="33.75" hidden="1" x14ac:dyDescent="0.2">
      <c r="B120" s="70">
        <v>138</v>
      </c>
      <c r="C120" s="45">
        <f t="shared" ref="C120:C160" si="3">+M120+N120+O120</f>
        <v>10</v>
      </c>
      <c r="D120" s="102">
        <v>0</v>
      </c>
      <c r="E120" s="62" t="s">
        <v>49</v>
      </c>
      <c r="F120" s="68" t="s">
        <v>21</v>
      </c>
      <c r="G120" s="69" t="s">
        <v>24</v>
      </c>
      <c r="H120" s="46" t="s">
        <v>63</v>
      </c>
      <c r="I120" s="46" t="s">
        <v>45</v>
      </c>
      <c r="J120" s="63" t="s">
        <v>64</v>
      </c>
      <c r="K120" s="46" t="s">
        <v>65</v>
      </c>
      <c r="L120" s="47" t="s">
        <v>84</v>
      </c>
      <c r="M120" s="48">
        <v>5</v>
      </c>
      <c r="N120" s="48">
        <v>3</v>
      </c>
      <c r="O120" s="48">
        <v>2</v>
      </c>
      <c r="P120" s="49" t="s">
        <v>86</v>
      </c>
      <c r="Q120" s="104"/>
    </row>
    <row r="121" spans="2:17" ht="67.5" hidden="1" x14ac:dyDescent="0.2">
      <c r="B121" s="70">
        <v>139</v>
      </c>
      <c r="C121" s="45">
        <f t="shared" si="3"/>
        <v>9</v>
      </c>
      <c r="D121" s="52">
        <v>0</v>
      </c>
      <c r="E121" s="62" t="s">
        <v>41</v>
      </c>
      <c r="F121" s="68" t="s">
        <v>48</v>
      </c>
      <c r="G121" s="69" t="s">
        <v>24</v>
      </c>
      <c r="H121" s="46" t="s">
        <v>458</v>
      </c>
      <c r="I121" s="46" t="s">
        <v>108</v>
      </c>
      <c r="J121" s="63" t="s">
        <v>119</v>
      </c>
      <c r="K121" s="46" t="s">
        <v>62</v>
      </c>
      <c r="L121" s="47" t="s">
        <v>84</v>
      </c>
      <c r="M121" s="56">
        <v>5</v>
      </c>
      <c r="N121" s="56">
        <v>2</v>
      </c>
      <c r="O121" s="56">
        <v>2</v>
      </c>
      <c r="P121" s="57" t="s">
        <v>5</v>
      </c>
      <c r="Q121" s="37"/>
    </row>
    <row r="122" spans="2:17" ht="33.75" hidden="1" x14ac:dyDescent="0.2">
      <c r="B122" s="70">
        <v>140</v>
      </c>
      <c r="C122" s="45">
        <f t="shared" si="3"/>
        <v>8</v>
      </c>
      <c r="D122" s="52">
        <v>0</v>
      </c>
      <c r="E122" s="62" t="s">
        <v>89</v>
      </c>
      <c r="F122" s="68" t="s">
        <v>18</v>
      </c>
      <c r="G122" s="69" t="s">
        <v>24</v>
      </c>
      <c r="H122" s="103" t="s">
        <v>111</v>
      </c>
      <c r="I122" s="49" t="s">
        <v>108</v>
      </c>
      <c r="J122" s="114" t="s">
        <v>107</v>
      </c>
      <c r="K122" s="46" t="s">
        <v>62</v>
      </c>
      <c r="L122" s="47" t="s">
        <v>115</v>
      </c>
      <c r="M122" s="56">
        <v>4</v>
      </c>
      <c r="N122" s="56">
        <v>2</v>
      </c>
      <c r="O122" s="56">
        <v>2</v>
      </c>
      <c r="P122" s="57" t="s">
        <v>5</v>
      </c>
      <c r="Q122" s="37"/>
    </row>
    <row r="123" spans="2:17" ht="33.75" hidden="1" x14ac:dyDescent="0.2">
      <c r="B123" s="70">
        <v>141</v>
      </c>
      <c r="C123" s="45">
        <f t="shared" si="3"/>
        <v>8</v>
      </c>
      <c r="D123" s="52">
        <v>0</v>
      </c>
      <c r="E123" s="62" t="s">
        <v>89</v>
      </c>
      <c r="F123" s="68" t="s">
        <v>18</v>
      </c>
      <c r="G123" s="69" t="s">
        <v>24</v>
      </c>
      <c r="H123" s="103" t="s">
        <v>112</v>
      </c>
      <c r="I123" s="46" t="s">
        <v>108</v>
      </c>
      <c r="J123" s="114" t="s">
        <v>109</v>
      </c>
      <c r="K123" s="46" t="s">
        <v>62</v>
      </c>
      <c r="L123" s="47" t="s">
        <v>115</v>
      </c>
      <c r="M123" s="56">
        <v>4</v>
      </c>
      <c r="N123" s="56">
        <v>2</v>
      </c>
      <c r="O123" s="56">
        <v>2</v>
      </c>
      <c r="P123" s="57" t="s">
        <v>5</v>
      </c>
      <c r="Q123" s="37"/>
    </row>
    <row r="124" spans="2:17" ht="33.75" hidden="1" x14ac:dyDescent="0.2">
      <c r="B124" s="70">
        <v>142</v>
      </c>
      <c r="C124" s="45">
        <f t="shared" si="3"/>
        <v>8</v>
      </c>
      <c r="D124" s="52">
        <v>0</v>
      </c>
      <c r="E124" s="62" t="s">
        <v>39</v>
      </c>
      <c r="F124" s="68" t="s">
        <v>18</v>
      </c>
      <c r="G124" s="69" t="s">
        <v>24</v>
      </c>
      <c r="H124" s="103" t="s">
        <v>113</v>
      </c>
      <c r="I124" s="46" t="s">
        <v>108</v>
      </c>
      <c r="J124" s="114" t="s">
        <v>110</v>
      </c>
      <c r="K124" s="46" t="s">
        <v>62</v>
      </c>
      <c r="L124" s="47" t="s">
        <v>116</v>
      </c>
      <c r="M124" s="56">
        <v>4</v>
      </c>
      <c r="N124" s="56">
        <v>2</v>
      </c>
      <c r="O124" s="56">
        <v>2</v>
      </c>
      <c r="P124" s="57" t="s">
        <v>5</v>
      </c>
      <c r="Q124" s="37"/>
    </row>
    <row r="125" spans="2:17" ht="33.75" hidden="1" x14ac:dyDescent="0.2">
      <c r="B125" s="70">
        <v>143</v>
      </c>
      <c r="C125" s="45">
        <f t="shared" si="3"/>
        <v>8</v>
      </c>
      <c r="D125" s="52">
        <v>0</v>
      </c>
      <c r="E125" s="62" t="s">
        <v>141</v>
      </c>
      <c r="F125" s="68" t="s">
        <v>18</v>
      </c>
      <c r="G125" s="69" t="s">
        <v>24</v>
      </c>
      <c r="H125" s="103" t="s">
        <v>533</v>
      </c>
      <c r="I125" s="46" t="s">
        <v>108</v>
      </c>
      <c r="J125" s="63" t="s">
        <v>534</v>
      </c>
      <c r="K125" s="46" t="s">
        <v>62</v>
      </c>
      <c r="L125" s="47" t="s">
        <v>117</v>
      </c>
      <c r="M125" s="56">
        <v>3</v>
      </c>
      <c r="N125" s="56">
        <v>3</v>
      </c>
      <c r="O125" s="56">
        <v>2</v>
      </c>
      <c r="P125" s="57" t="s">
        <v>5</v>
      </c>
      <c r="Q125" s="37" t="s">
        <v>114</v>
      </c>
    </row>
    <row r="126" spans="2:17" ht="120" hidden="1" x14ac:dyDescent="0.2">
      <c r="B126" s="70">
        <v>144</v>
      </c>
      <c r="C126" s="45">
        <f t="shared" si="3"/>
        <v>8</v>
      </c>
      <c r="D126" s="102">
        <v>0</v>
      </c>
      <c r="E126" s="62" t="s">
        <v>49</v>
      </c>
      <c r="F126" s="68" t="s">
        <v>48</v>
      </c>
      <c r="G126" s="69" t="s">
        <v>24</v>
      </c>
      <c r="H126" s="46" t="s">
        <v>31</v>
      </c>
      <c r="I126" s="46" t="s">
        <v>178</v>
      </c>
      <c r="J126" s="63" t="s">
        <v>153</v>
      </c>
      <c r="K126" s="46" t="s">
        <v>62</v>
      </c>
      <c r="L126" s="47" t="s">
        <v>47</v>
      </c>
      <c r="M126" s="48">
        <v>3</v>
      </c>
      <c r="N126" s="56">
        <v>3</v>
      </c>
      <c r="O126" s="56">
        <v>2</v>
      </c>
      <c r="P126" s="46" t="s">
        <v>2</v>
      </c>
      <c r="Q126" s="37"/>
    </row>
    <row r="127" spans="2:17" ht="90" x14ac:dyDescent="0.2">
      <c r="B127" s="70">
        <v>145</v>
      </c>
      <c r="C127" s="45">
        <f t="shared" si="3"/>
        <v>4</v>
      </c>
      <c r="D127" s="102">
        <v>0.2</v>
      </c>
      <c r="E127" s="62" t="s">
        <v>89</v>
      </c>
      <c r="F127" s="68" t="s">
        <v>18</v>
      </c>
      <c r="G127" s="69" t="s">
        <v>29</v>
      </c>
      <c r="H127" s="46" t="s">
        <v>81</v>
      </c>
      <c r="I127" s="46" t="s">
        <v>178</v>
      </c>
      <c r="J127" s="63" t="s">
        <v>82</v>
      </c>
      <c r="K127" s="46" t="s">
        <v>62</v>
      </c>
      <c r="L127" s="47" t="s">
        <v>90</v>
      </c>
      <c r="M127" s="56">
        <v>2</v>
      </c>
      <c r="N127" s="56">
        <v>1</v>
      </c>
      <c r="O127" s="56">
        <v>1</v>
      </c>
      <c r="P127" s="46" t="s">
        <v>2</v>
      </c>
      <c r="Q127" s="37" t="s">
        <v>74</v>
      </c>
    </row>
    <row r="128" spans="2:17" ht="90" x14ac:dyDescent="0.2">
      <c r="B128" s="70">
        <v>146</v>
      </c>
      <c r="C128" s="45">
        <f t="shared" si="3"/>
        <v>8</v>
      </c>
      <c r="D128" s="102">
        <v>0.75</v>
      </c>
      <c r="E128" s="115" t="s">
        <v>87</v>
      </c>
      <c r="F128" s="68" t="s">
        <v>20</v>
      </c>
      <c r="G128" s="69" t="s">
        <v>28</v>
      </c>
      <c r="H128" s="46" t="s">
        <v>68</v>
      </c>
      <c r="I128" s="46" t="s">
        <v>178</v>
      </c>
      <c r="J128" s="63" t="s">
        <v>76</v>
      </c>
      <c r="K128" s="46" t="s">
        <v>62</v>
      </c>
      <c r="L128" s="47" t="s">
        <v>84</v>
      </c>
      <c r="M128" s="56">
        <v>5</v>
      </c>
      <c r="N128" s="56">
        <v>1</v>
      </c>
      <c r="O128" s="56">
        <v>2</v>
      </c>
      <c r="P128" s="46" t="s">
        <v>2</v>
      </c>
      <c r="Q128" s="37"/>
    </row>
    <row r="129" spans="2:17" ht="67.5" x14ac:dyDescent="0.2">
      <c r="B129" s="70">
        <v>147</v>
      </c>
      <c r="C129" s="45">
        <f t="shared" si="3"/>
        <v>7</v>
      </c>
      <c r="D129" s="102">
        <v>0.6</v>
      </c>
      <c r="E129" s="62" t="s">
        <v>49</v>
      </c>
      <c r="F129" s="68" t="s">
        <v>18</v>
      </c>
      <c r="G129" s="69" t="s">
        <v>25</v>
      </c>
      <c r="H129" s="46" t="s">
        <v>69</v>
      </c>
      <c r="I129" s="46" t="s">
        <v>178</v>
      </c>
      <c r="J129" s="63" t="s">
        <v>77</v>
      </c>
      <c r="K129" s="46" t="s">
        <v>62</v>
      </c>
      <c r="L129" s="47" t="s">
        <v>85</v>
      </c>
      <c r="M129" s="56">
        <v>3</v>
      </c>
      <c r="N129" s="56">
        <v>2</v>
      </c>
      <c r="O129" s="56">
        <v>2</v>
      </c>
      <c r="P129" s="46" t="s">
        <v>2</v>
      </c>
      <c r="Q129" s="37" t="s">
        <v>83</v>
      </c>
    </row>
    <row r="130" spans="2:17" ht="135" x14ac:dyDescent="0.2">
      <c r="B130" s="70">
        <v>148</v>
      </c>
      <c r="C130" s="45">
        <f t="shared" si="3"/>
        <v>9</v>
      </c>
      <c r="D130" s="52">
        <v>0</v>
      </c>
      <c r="E130" s="62" t="s">
        <v>49</v>
      </c>
      <c r="F130" s="68" t="s">
        <v>15</v>
      </c>
      <c r="G130" s="69" t="s">
        <v>28</v>
      </c>
      <c r="H130" s="46" t="s">
        <v>70</v>
      </c>
      <c r="I130" s="46" t="s">
        <v>178</v>
      </c>
      <c r="J130" s="63" t="s">
        <v>154</v>
      </c>
      <c r="K130" s="46" t="s">
        <v>62</v>
      </c>
      <c r="L130" s="47" t="s">
        <v>84</v>
      </c>
      <c r="M130" s="56">
        <v>5</v>
      </c>
      <c r="N130" s="56">
        <v>2</v>
      </c>
      <c r="O130" s="56">
        <v>2</v>
      </c>
      <c r="P130" s="46" t="s">
        <v>2</v>
      </c>
      <c r="Q130" s="37"/>
    </row>
    <row r="131" spans="2:17" ht="45" x14ac:dyDescent="0.2">
      <c r="B131" s="70">
        <v>149</v>
      </c>
      <c r="C131" s="45">
        <f t="shared" si="3"/>
        <v>8</v>
      </c>
      <c r="D131" s="52">
        <v>0</v>
      </c>
      <c r="E131" s="62" t="s">
        <v>49</v>
      </c>
      <c r="F131" s="68" t="s">
        <v>21</v>
      </c>
      <c r="G131" s="69" t="s">
        <v>25</v>
      </c>
      <c r="H131" s="46" t="s">
        <v>71</v>
      </c>
      <c r="I131" s="46" t="s">
        <v>178</v>
      </c>
      <c r="J131" s="116" t="s">
        <v>78</v>
      </c>
      <c r="K131" s="46" t="s">
        <v>62</v>
      </c>
      <c r="L131" s="117">
        <v>5125</v>
      </c>
      <c r="M131" s="56">
        <v>3</v>
      </c>
      <c r="N131" s="56">
        <v>3</v>
      </c>
      <c r="O131" s="56">
        <v>2</v>
      </c>
      <c r="P131" s="46" t="s">
        <v>2</v>
      </c>
      <c r="Q131" s="37" t="s">
        <v>459</v>
      </c>
    </row>
    <row r="132" spans="2:17" ht="33.75" x14ac:dyDescent="0.2">
      <c r="B132" s="70">
        <v>150</v>
      </c>
      <c r="C132" s="45">
        <f t="shared" si="3"/>
        <v>10</v>
      </c>
      <c r="D132" s="52">
        <v>0</v>
      </c>
      <c r="E132" s="62" t="s">
        <v>49</v>
      </c>
      <c r="F132" s="68" t="s">
        <v>48</v>
      </c>
      <c r="G132" s="69" t="s">
        <v>29</v>
      </c>
      <c r="H132" s="46" t="s">
        <v>72</v>
      </c>
      <c r="I132" s="46" t="s">
        <v>178</v>
      </c>
      <c r="J132" s="116" t="s">
        <v>79</v>
      </c>
      <c r="K132" s="46" t="s">
        <v>62</v>
      </c>
      <c r="L132" s="47" t="s">
        <v>84</v>
      </c>
      <c r="M132" s="56">
        <v>5</v>
      </c>
      <c r="N132" s="56">
        <v>3</v>
      </c>
      <c r="O132" s="56">
        <v>2</v>
      </c>
      <c r="P132" s="46" t="s">
        <v>2</v>
      </c>
      <c r="Q132" s="37" t="s">
        <v>80</v>
      </c>
    </row>
    <row r="133" spans="2:17" ht="33.75" hidden="1" x14ac:dyDescent="0.2">
      <c r="B133" s="70">
        <v>151</v>
      </c>
      <c r="C133" s="45">
        <f t="shared" si="3"/>
        <v>8</v>
      </c>
      <c r="D133" s="52">
        <v>0</v>
      </c>
      <c r="E133" s="62" t="s">
        <v>49</v>
      </c>
      <c r="F133" s="68" t="s">
        <v>22</v>
      </c>
      <c r="G133" s="69" t="s">
        <v>24</v>
      </c>
      <c r="H133" s="46" t="s">
        <v>73</v>
      </c>
      <c r="I133" s="46" t="s">
        <v>178</v>
      </c>
      <c r="J133" s="63" t="s">
        <v>460</v>
      </c>
      <c r="K133" s="46" t="s">
        <v>62</v>
      </c>
      <c r="L133" s="47" t="s">
        <v>84</v>
      </c>
      <c r="M133" s="56">
        <v>4</v>
      </c>
      <c r="N133" s="56">
        <v>2</v>
      </c>
      <c r="O133" s="56">
        <v>2</v>
      </c>
      <c r="P133" s="46" t="s">
        <v>2</v>
      </c>
      <c r="Q133" s="37" t="s">
        <v>91</v>
      </c>
    </row>
    <row r="134" spans="2:17" ht="45" x14ac:dyDescent="0.2">
      <c r="B134" s="70">
        <v>152</v>
      </c>
      <c r="C134" s="45">
        <f t="shared" si="3"/>
        <v>8</v>
      </c>
      <c r="D134" s="52">
        <v>0</v>
      </c>
      <c r="E134" s="115" t="s">
        <v>88</v>
      </c>
      <c r="F134" s="68" t="s">
        <v>7</v>
      </c>
      <c r="G134" s="69" t="s">
        <v>28</v>
      </c>
      <c r="H134" s="46" t="s">
        <v>67</v>
      </c>
      <c r="I134" s="46" t="s">
        <v>178</v>
      </c>
      <c r="J134" s="63" t="s">
        <v>75</v>
      </c>
      <c r="K134" s="46" t="s">
        <v>62</v>
      </c>
      <c r="L134" s="47" t="s">
        <v>92</v>
      </c>
      <c r="M134" s="56">
        <v>4</v>
      </c>
      <c r="N134" s="56">
        <v>2</v>
      </c>
      <c r="O134" s="56">
        <v>2</v>
      </c>
      <c r="P134" s="46" t="s">
        <v>2</v>
      </c>
      <c r="Q134" s="37" t="s">
        <v>74</v>
      </c>
    </row>
    <row r="135" spans="2:17" ht="33.75" hidden="1" x14ac:dyDescent="0.2">
      <c r="B135" s="70">
        <v>153</v>
      </c>
      <c r="C135" s="45">
        <f t="shared" si="3"/>
        <v>9</v>
      </c>
      <c r="D135" s="52">
        <v>0</v>
      </c>
      <c r="E135" s="62" t="s">
        <v>41</v>
      </c>
      <c r="F135" s="68" t="s">
        <v>48</v>
      </c>
      <c r="G135" s="69" t="s">
        <v>24</v>
      </c>
      <c r="H135" s="46" t="s">
        <v>93</v>
      </c>
      <c r="I135" s="46" t="s">
        <v>145</v>
      </c>
      <c r="J135" s="63" t="s">
        <v>94</v>
      </c>
      <c r="K135" s="46" t="s">
        <v>62</v>
      </c>
      <c r="L135" s="47" t="s">
        <v>84</v>
      </c>
      <c r="M135" s="56">
        <v>5</v>
      </c>
      <c r="N135" s="56">
        <v>2</v>
      </c>
      <c r="O135" s="56">
        <v>2</v>
      </c>
      <c r="P135" s="57" t="s">
        <v>5</v>
      </c>
      <c r="Q135" s="37"/>
    </row>
    <row r="136" spans="2:17" ht="33.75" hidden="1" x14ac:dyDescent="0.2">
      <c r="B136" s="70">
        <v>154</v>
      </c>
      <c r="C136" s="45">
        <f t="shared" si="3"/>
        <v>9</v>
      </c>
      <c r="D136" s="52">
        <v>0</v>
      </c>
      <c r="E136" s="115" t="s">
        <v>95</v>
      </c>
      <c r="F136" s="68" t="s">
        <v>21</v>
      </c>
      <c r="G136" s="69" t="s">
        <v>24</v>
      </c>
      <c r="H136" s="46" t="s">
        <v>96</v>
      </c>
      <c r="I136" s="46" t="s">
        <v>145</v>
      </c>
      <c r="J136" s="63" t="s">
        <v>97</v>
      </c>
      <c r="K136" s="46" t="s">
        <v>52</v>
      </c>
      <c r="L136" s="47" t="s">
        <v>98</v>
      </c>
      <c r="M136" s="56">
        <v>4</v>
      </c>
      <c r="N136" s="56">
        <v>3</v>
      </c>
      <c r="O136" s="56">
        <v>2</v>
      </c>
      <c r="P136" s="57" t="s">
        <v>5</v>
      </c>
      <c r="Q136" s="37"/>
    </row>
    <row r="137" spans="2:17" ht="56.25" hidden="1" x14ac:dyDescent="0.2">
      <c r="B137" s="70">
        <v>155</v>
      </c>
      <c r="C137" s="45">
        <f t="shared" si="3"/>
        <v>7</v>
      </c>
      <c r="D137" s="52">
        <v>0</v>
      </c>
      <c r="E137" s="62" t="s">
        <v>87</v>
      </c>
      <c r="F137" s="68" t="s">
        <v>21</v>
      </c>
      <c r="G137" s="69" t="s">
        <v>24</v>
      </c>
      <c r="H137" s="46" t="s">
        <v>99</v>
      </c>
      <c r="I137" s="46" t="s">
        <v>145</v>
      </c>
      <c r="J137" s="63" t="s">
        <v>144</v>
      </c>
      <c r="K137" s="46" t="s">
        <v>51</v>
      </c>
      <c r="L137" s="47" t="s">
        <v>84</v>
      </c>
      <c r="M137" s="56">
        <v>5</v>
      </c>
      <c r="N137" s="56">
        <v>1</v>
      </c>
      <c r="O137" s="56">
        <v>1</v>
      </c>
      <c r="P137" s="49" t="s">
        <v>100</v>
      </c>
      <c r="Q137" s="37"/>
    </row>
    <row r="138" spans="2:17" ht="33.75" hidden="1" x14ac:dyDescent="0.2">
      <c r="B138" s="70">
        <v>156</v>
      </c>
      <c r="C138" s="45">
        <f t="shared" si="3"/>
        <v>9</v>
      </c>
      <c r="D138" s="52">
        <v>0</v>
      </c>
      <c r="E138" s="62" t="s">
        <v>87</v>
      </c>
      <c r="F138" s="68" t="s">
        <v>21</v>
      </c>
      <c r="G138" s="69" t="s">
        <v>24</v>
      </c>
      <c r="H138" s="46" t="s">
        <v>461</v>
      </c>
      <c r="I138" s="46" t="s">
        <v>145</v>
      </c>
      <c r="J138" s="63" t="s">
        <v>462</v>
      </c>
      <c r="K138" s="46" t="s">
        <v>51</v>
      </c>
      <c r="L138" s="47" t="s">
        <v>84</v>
      </c>
      <c r="M138" s="56">
        <v>5</v>
      </c>
      <c r="N138" s="56">
        <v>2</v>
      </c>
      <c r="O138" s="56">
        <v>2</v>
      </c>
      <c r="P138" s="46" t="s">
        <v>100</v>
      </c>
      <c r="Q138" s="37"/>
    </row>
    <row r="139" spans="2:17" ht="33.75" hidden="1" x14ac:dyDescent="0.2">
      <c r="B139" s="70">
        <v>157</v>
      </c>
      <c r="C139" s="45">
        <f t="shared" si="3"/>
        <v>9</v>
      </c>
      <c r="D139" s="52">
        <v>0</v>
      </c>
      <c r="E139" s="62" t="s">
        <v>102</v>
      </c>
      <c r="F139" s="68" t="s">
        <v>48</v>
      </c>
      <c r="G139" s="69" t="s">
        <v>24</v>
      </c>
      <c r="H139" s="46" t="s">
        <v>101</v>
      </c>
      <c r="I139" s="46" t="s">
        <v>145</v>
      </c>
      <c r="J139" s="63" t="s">
        <v>463</v>
      </c>
      <c r="K139" s="46" t="s">
        <v>62</v>
      </c>
      <c r="L139" s="47" t="s">
        <v>84</v>
      </c>
      <c r="M139" s="56">
        <v>5</v>
      </c>
      <c r="N139" s="56">
        <v>2</v>
      </c>
      <c r="O139" s="56">
        <v>2</v>
      </c>
      <c r="P139" s="57" t="s">
        <v>5</v>
      </c>
      <c r="Q139" s="37"/>
    </row>
    <row r="140" spans="2:17" ht="33.75" hidden="1" x14ac:dyDescent="0.2">
      <c r="B140" s="70">
        <v>158</v>
      </c>
      <c r="C140" s="45">
        <f t="shared" si="3"/>
        <v>9</v>
      </c>
      <c r="D140" s="52">
        <v>0</v>
      </c>
      <c r="E140" s="62" t="s">
        <v>89</v>
      </c>
      <c r="F140" s="68" t="s">
        <v>15</v>
      </c>
      <c r="G140" s="69" t="s">
        <v>24</v>
      </c>
      <c r="H140" s="46" t="s">
        <v>103</v>
      </c>
      <c r="I140" s="46" t="s">
        <v>145</v>
      </c>
      <c r="J140" s="63" t="s">
        <v>106</v>
      </c>
      <c r="K140" s="46" t="s">
        <v>62</v>
      </c>
      <c r="L140" s="47" t="s">
        <v>84</v>
      </c>
      <c r="M140" s="56">
        <v>5</v>
      </c>
      <c r="N140" s="56">
        <v>2</v>
      </c>
      <c r="O140" s="56">
        <v>2</v>
      </c>
      <c r="P140" s="57" t="s">
        <v>5</v>
      </c>
      <c r="Q140" s="37"/>
    </row>
    <row r="141" spans="2:17" ht="33.75" hidden="1" x14ac:dyDescent="0.2">
      <c r="B141" s="70">
        <v>159</v>
      </c>
      <c r="C141" s="45">
        <f t="shared" si="3"/>
        <v>9</v>
      </c>
      <c r="D141" s="52">
        <v>0</v>
      </c>
      <c r="E141" s="62" t="s">
        <v>89</v>
      </c>
      <c r="F141" s="68" t="s">
        <v>48</v>
      </c>
      <c r="G141" s="69" t="s">
        <v>24</v>
      </c>
      <c r="H141" s="46" t="s">
        <v>104</v>
      </c>
      <c r="I141" s="46" t="s">
        <v>145</v>
      </c>
      <c r="J141" s="63" t="s">
        <v>105</v>
      </c>
      <c r="K141" s="46" t="s">
        <v>62</v>
      </c>
      <c r="L141" s="47" t="s">
        <v>84</v>
      </c>
      <c r="M141" s="56">
        <v>5</v>
      </c>
      <c r="N141" s="56">
        <v>2</v>
      </c>
      <c r="O141" s="56">
        <v>2</v>
      </c>
      <c r="P141" s="57" t="s">
        <v>5</v>
      </c>
      <c r="Q141" s="37"/>
    </row>
    <row r="142" spans="2:17" ht="33.75" hidden="1" x14ac:dyDescent="0.2">
      <c r="B142" s="70">
        <v>160</v>
      </c>
      <c r="C142" s="45">
        <f t="shared" si="3"/>
        <v>9</v>
      </c>
      <c r="D142" s="52">
        <v>0</v>
      </c>
      <c r="E142" s="62" t="s">
        <v>39</v>
      </c>
      <c r="F142" s="68" t="s">
        <v>48</v>
      </c>
      <c r="G142" s="69" t="s">
        <v>24</v>
      </c>
      <c r="H142" s="46" t="s">
        <v>118</v>
      </c>
      <c r="I142" s="46" t="s">
        <v>145</v>
      </c>
      <c r="J142" s="63" t="s">
        <v>120</v>
      </c>
      <c r="K142" s="46" t="s">
        <v>62</v>
      </c>
      <c r="L142" s="47" t="s">
        <v>84</v>
      </c>
      <c r="M142" s="56">
        <v>4</v>
      </c>
      <c r="N142" s="56">
        <v>3</v>
      </c>
      <c r="O142" s="56">
        <v>2</v>
      </c>
      <c r="P142" s="57" t="s">
        <v>5</v>
      </c>
      <c r="Q142" s="37" t="s">
        <v>464</v>
      </c>
    </row>
    <row r="143" spans="2:17" ht="45" hidden="1" x14ac:dyDescent="0.2">
      <c r="B143" s="70">
        <v>161</v>
      </c>
      <c r="C143" s="45">
        <f t="shared" si="3"/>
        <v>9</v>
      </c>
      <c r="D143" s="52">
        <v>0</v>
      </c>
      <c r="E143" s="62" t="s">
        <v>89</v>
      </c>
      <c r="F143" s="68" t="s">
        <v>18</v>
      </c>
      <c r="G143" s="69" t="s">
        <v>24</v>
      </c>
      <c r="H143" s="46" t="s">
        <v>121</v>
      </c>
      <c r="I143" s="46" t="s">
        <v>145</v>
      </c>
      <c r="J143" s="63" t="s">
        <v>122</v>
      </c>
      <c r="K143" s="46" t="s">
        <v>62</v>
      </c>
      <c r="L143" s="47" t="s">
        <v>84</v>
      </c>
      <c r="M143" s="56">
        <v>5</v>
      </c>
      <c r="N143" s="56">
        <v>2</v>
      </c>
      <c r="O143" s="56">
        <v>2</v>
      </c>
      <c r="P143" s="57" t="s">
        <v>5</v>
      </c>
      <c r="Q143" s="37"/>
    </row>
    <row r="144" spans="2:17" ht="56.25" hidden="1" x14ac:dyDescent="0.2">
      <c r="B144" s="70">
        <v>162</v>
      </c>
      <c r="C144" s="45">
        <f t="shared" si="3"/>
        <v>6</v>
      </c>
      <c r="D144" s="52">
        <v>0</v>
      </c>
      <c r="E144" s="62" t="s">
        <v>89</v>
      </c>
      <c r="F144" s="68" t="s">
        <v>18</v>
      </c>
      <c r="G144" s="69" t="s">
        <v>24</v>
      </c>
      <c r="H144" s="49" t="s">
        <v>123</v>
      </c>
      <c r="I144" s="46" t="s">
        <v>124</v>
      </c>
      <c r="J144" s="63" t="s">
        <v>125</v>
      </c>
      <c r="K144" s="46" t="s">
        <v>62</v>
      </c>
      <c r="L144" s="47" t="s">
        <v>126</v>
      </c>
      <c r="M144" s="56">
        <v>2</v>
      </c>
      <c r="N144" s="56">
        <v>2</v>
      </c>
      <c r="O144" s="56">
        <v>2</v>
      </c>
      <c r="P144" s="46" t="s">
        <v>100</v>
      </c>
      <c r="Q144" s="37" t="s">
        <v>127</v>
      </c>
    </row>
    <row r="145" spans="2:17" ht="33.75" hidden="1" x14ac:dyDescent="0.2">
      <c r="B145" s="70">
        <v>163</v>
      </c>
      <c r="C145" s="45">
        <f t="shared" si="3"/>
        <v>9</v>
      </c>
      <c r="D145" s="52">
        <v>0</v>
      </c>
      <c r="E145" s="62" t="s">
        <v>39</v>
      </c>
      <c r="F145" s="68" t="s">
        <v>21</v>
      </c>
      <c r="G145" s="69" t="s">
        <v>24</v>
      </c>
      <c r="H145" s="49" t="s">
        <v>128</v>
      </c>
      <c r="I145" s="46" t="s">
        <v>124</v>
      </c>
      <c r="J145" s="63" t="s">
        <v>129</v>
      </c>
      <c r="K145" s="46" t="s">
        <v>51</v>
      </c>
      <c r="L145" s="47" t="s">
        <v>84</v>
      </c>
      <c r="M145" s="56">
        <v>5</v>
      </c>
      <c r="N145" s="56">
        <v>2</v>
      </c>
      <c r="O145" s="56">
        <v>2</v>
      </c>
      <c r="P145" s="57" t="s">
        <v>5</v>
      </c>
      <c r="Q145" s="37" t="s">
        <v>130</v>
      </c>
    </row>
    <row r="146" spans="2:17" ht="90" hidden="1" x14ac:dyDescent="0.2">
      <c r="B146" s="70">
        <v>164</v>
      </c>
      <c r="C146" s="45">
        <f t="shared" si="3"/>
        <v>6</v>
      </c>
      <c r="D146" s="52">
        <v>0</v>
      </c>
      <c r="E146" s="62" t="s">
        <v>89</v>
      </c>
      <c r="F146" s="68" t="s">
        <v>18</v>
      </c>
      <c r="G146" s="69" t="s">
        <v>24</v>
      </c>
      <c r="H146" s="46" t="s">
        <v>131</v>
      </c>
      <c r="I146" s="46" t="s">
        <v>124</v>
      </c>
      <c r="J146" s="63" t="s">
        <v>132</v>
      </c>
      <c r="K146" s="46" t="s">
        <v>62</v>
      </c>
      <c r="L146" s="47" t="s">
        <v>90</v>
      </c>
      <c r="M146" s="56">
        <v>2</v>
      </c>
      <c r="N146" s="56">
        <v>2</v>
      </c>
      <c r="O146" s="56">
        <v>2</v>
      </c>
      <c r="P146" s="57" t="s">
        <v>5</v>
      </c>
      <c r="Q146" s="37"/>
    </row>
    <row r="147" spans="2:17" ht="90" hidden="1" x14ac:dyDescent="0.2">
      <c r="B147" s="70">
        <v>165</v>
      </c>
      <c r="C147" s="45">
        <f t="shared" si="3"/>
        <v>6</v>
      </c>
      <c r="D147" s="52">
        <v>0</v>
      </c>
      <c r="E147" s="62" t="s">
        <v>89</v>
      </c>
      <c r="F147" s="68" t="s">
        <v>18</v>
      </c>
      <c r="G147" s="69" t="s">
        <v>24</v>
      </c>
      <c r="H147" s="46" t="s">
        <v>133</v>
      </c>
      <c r="I147" s="46" t="s">
        <v>124</v>
      </c>
      <c r="J147" s="63" t="s">
        <v>132</v>
      </c>
      <c r="K147" s="46" t="s">
        <v>62</v>
      </c>
      <c r="L147" s="47" t="s">
        <v>90</v>
      </c>
      <c r="M147" s="56">
        <v>2</v>
      </c>
      <c r="N147" s="56">
        <v>2</v>
      </c>
      <c r="O147" s="56">
        <v>2</v>
      </c>
      <c r="P147" s="57" t="s">
        <v>5</v>
      </c>
      <c r="Q147" s="37"/>
    </row>
    <row r="148" spans="2:17" ht="146.25" hidden="1" x14ac:dyDescent="0.2">
      <c r="B148" s="70">
        <v>166</v>
      </c>
      <c r="C148" s="45">
        <f t="shared" si="3"/>
        <v>8</v>
      </c>
      <c r="D148" s="52">
        <v>0</v>
      </c>
      <c r="E148" s="62" t="s">
        <v>102</v>
      </c>
      <c r="F148" s="68" t="s">
        <v>14</v>
      </c>
      <c r="G148" s="69" t="s">
        <v>24</v>
      </c>
      <c r="H148" s="46" t="s">
        <v>134</v>
      </c>
      <c r="I148" s="46" t="s">
        <v>145</v>
      </c>
      <c r="J148" s="63" t="s">
        <v>465</v>
      </c>
      <c r="K148" s="46" t="s">
        <v>62</v>
      </c>
      <c r="L148" s="47" t="s">
        <v>135</v>
      </c>
      <c r="M148" s="56">
        <v>4</v>
      </c>
      <c r="N148" s="56">
        <v>2</v>
      </c>
      <c r="O148" s="56">
        <v>2</v>
      </c>
      <c r="P148" s="57" t="s">
        <v>5</v>
      </c>
      <c r="Q148" s="38" t="s">
        <v>136</v>
      </c>
    </row>
    <row r="149" spans="2:17" ht="45" hidden="1" x14ac:dyDescent="0.2">
      <c r="B149" s="70">
        <v>167</v>
      </c>
      <c r="C149" s="45">
        <f t="shared" si="3"/>
        <v>10</v>
      </c>
      <c r="D149" s="52">
        <v>0</v>
      </c>
      <c r="E149" s="62" t="s">
        <v>41</v>
      </c>
      <c r="F149" s="68" t="s">
        <v>48</v>
      </c>
      <c r="G149" s="69" t="s">
        <v>24</v>
      </c>
      <c r="H149" s="46" t="s">
        <v>137</v>
      </c>
      <c r="I149" s="46" t="s">
        <v>145</v>
      </c>
      <c r="J149" s="63" t="s">
        <v>138</v>
      </c>
      <c r="K149" s="46" t="s">
        <v>62</v>
      </c>
      <c r="L149" s="47" t="s">
        <v>116</v>
      </c>
      <c r="M149" s="56">
        <v>5</v>
      </c>
      <c r="N149" s="56">
        <v>3</v>
      </c>
      <c r="O149" s="56">
        <v>2</v>
      </c>
      <c r="P149" s="57" t="s">
        <v>5</v>
      </c>
      <c r="Q149" s="37" t="s">
        <v>139</v>
      </c>
    </row>
    <row r="150" spans="2:17" ht="45" hidden="1" x14ac:dyDescent="0.2">
      <c r="B150" s="70">
        <v>168</v>
      </c>
      <c r="C150" s="45">
        <f t="shared" si="3"/>
        <v>10</v>
      </c>
      <c r="D150" s="52">
        <v>0</v>
      </c>
      <c r="E150" s="62" t="s">
        <v>41</v>
      </c>
      <c r="F150" s="68" t="s">
        <v>48</v>
      </c>
      <c r="G150" s="69" t="s">
        <v>24</v>
      </c>
      <c r="H150" s="46" t="s">
        <v>140</v>
      </c>
      <c r="I150" s="46" t="s">
        <v>145</v>
      </c>
      <c r="J150" s="63" t="s">
        <v>466</v>
      </c>
      <c r="K150" s="46" t="s">
        <v>62</v>
      </c>
      <c r="L150" s="47" t="s">
        <v>84</v>
      </c>
      <c r="M150" s="56">
        <v>5</v>
      </c>
      <c r="N150" s="56">
        <v>3</v>
      </c>
      <c r="O150" s="56">
        <v>2</v>
      </c>
      <c r="P150" s="57" t="s">
        <v>5</v>
      </c>
      <c r="Q150" s="37"/>
    </row>
    <row r="151" spans="2:17" ht="67.5" hidden="1" x14ac:dyDescent="0.2">
      <c r="B151" s="70">
        <v>169</v>
      </c>
      <c r="C151" s="45">
        <f t="shared" si="3"/>
        <v>10</v>
      </c>
      <c r="D151" s="52">
        <v>0</v>
      </c>
      <c r="E151" s="62" t="s">
        <v>141</v>
      </c>
      <c r="F151" s="68" t="s">
        <v>7</v>
      </c>
      <c r="G151" s="69" t="s">
        <v>24</v>
      </c>
      <c r="H151" s="46" t="s">
        <v>142</v>
      </c>
      <c r="I151" s="46" t="s">
        <v>145</v>
      </c>
      <c r="J151" s="63" t="s">
        <v>143</v>
      </c>
      <c r="K151" s="46" t="s">
        <v>62</v>
      </c>
      <c r="L151" s="47" t="s">
        <v>84</v>
      </c>
      <c r="M151" s="56">
        <v>5</v>
      </c>
      <c r="N151" s="56">
        <v>3</v>
      </c>
      <c r="O151" s="56">
        <v>2</v>
      </c>
      <c r="P151" s="57" t="s">
        <v>5</v>
      </c>
      <c r="Q151" s="37"/>
    </row>
    <row r="152" spans="2:17" ht="33.75" hidden="1" x14ac:dyDescent="0.2">
      <c r="B152" s="70">
        <v>170</v>
      </c>
      <c r="C152" s="45">
        <f t="shared" si="3"/>
        <v>7</v>
      </c>
      <c r="D152" s="118">
        <v>0</v>
      </c>
      <c r="E152" s="62" t="s">
        <v>141</v>
      </c>
      <c r="F152" s="66" t="s">
        <v>14</v>
      </c>
      <c r="G152" s="67" t="s">
        <v>24</v>
      </c>
      <c r="H152" s="46" t="s">
        <v>155</v>
      </c>
      <c r="I152" s="46" t="s">
        <v>145</v>
      </c>
      <c r="J152" s="63" t="s">
        <v>467</v>
      </c>
      <c r="K152" s="46" t="s">
        <v>66</v>
      </c>
      <c r="L152" s="55"/>
      <c r="M152" s="56">
        <v>2</v>
      </c>
      <c r="N152" s="56">
        <v>3</v>
      </c>
      <c r="O152" s="56">
        <v>2</v>
      </c>
      <c r="P152" s="57" t="s">
        <v>5</v>
      </c>
      <c r="Q152" s="37"/>
    </row>
    <row r="153" spans="2:17" ht="56.25" hidden="1" x14ac:dyDescent="0.2">
      <c r="B153" s="70">
        <v>171</v>
      </c>
      <c r="C153" s="45">
        <f t="shared" si="3"/>
        <v>6</v>
      </c>
      <c r="D153" s="52">
        <v>0</v>
      </c>
      <c r="E153" s="62" t="s">
        <v>141</v>
      </c>
      <c r="F153" s="68" t="s">
        <v>14</v>
      </c>
      <c r="G153" s="69" t="s">
        <v>24</v>
      </c>
      <c r="H153" s="46" t="s">
        <v>156</v>
      </c>
      <c r="I153" s="46" t="s">
        <v>145</v>
      </c>
      <c r="J153" s="119" t="s">
        <v>158</v>
      </c>
      <c r="K153" s="46" t="s">
        <v>66</v>
      </c>
      <c r="L153" s="47" t="s">
        <v>157</v>
      </c>
      <c r="M153" s="56">
        <v>1</v>
      </c>
      <c r="N153" s="56">
        <v>3</v>
      </c>
      <c r="O153" s="56">
        <v>2</v>
      </c>
      <c r="P153" s="57" t="s">
        <v>4</v>
      </c>
      <c r="Q153" s="37"/>
    </row>
    <row r="154" spans="2:17" ht="33.75" hidden="1" x14ac:dyDescent="0.2">
      <c r="B154" s="70">
        <v>172</v>
      </c>
      <c r="C154" s="45">
        <f t="shared" si="3"/>
        <v>7</v>
      </c>
      <c r="D154" s="52">
        <v>0</v>
      </c>
      <c r="E154" s="62" t="s">
        <v>141</v>
      </c>
      <c r="F154" s="68" t="s">
        <v>14</v>
      </c>
      <c r="G154" s="69" t="s">
        <v>24</v>
      </c>
      <c r="H154" s="46" t="s">
        <v>159</v>
      </c>
      <c r="I154" s="46" t="s">
        <v>145</v>
      </c>
      <c r="J154" s="63" t="s">
        <v>160</v>
      </c>
      <c r="K154" s="46" t="s">
        <v>66</v>
      </c>
      <c r="L154" s="47" t="s">
        <v>157</v>
      </c>
      <c r="M154" s="56">
        <v>2</v>
      </c>
      <c r="N154" s="56">
        <v>3</v>
      </c>
      <c r="O154" s="56">
        <v>2</v>
      </c>
      <c r="P154" s="57" t="s">
        <v>5</v>
      </c>
      <c r="Q154" s="37"/>
    </row>
    <row r="155" spans="2:17" ht="22.5" hidden="1" x14ac:dyDescent="0.2">
      <c r="B155" s="70">
        <v>173</v>
      </c>
      <c r="C155" s="45">
        <f t="shared" si="3"/>
        <v>8</v>
      </c>
      <c r="D155" s="52">
        <v>0</v>
      </c>
      <c r="E155" s="62" t="s">
        <v>88</v>
      </c>
      <c r="F155" s="68" t="s">
        <v>21</v>
      </c>
      <c r="G155" s="69" t="s">
        <v>24</v>
      </c>
      <c r="H155" s="46" t="s">
        <v>162</v>
      </c>
      <c r="I155" s="68" t="s">
        <v>163</v>
      </c>
      <c r="J155" s="63" t="s">
        <v>161</v>
      </c>
      <c r="K155" s="46" t="s">
        <v>51</v>
      </c>
      <c r="L155" s="47" t="s">
        <v>84</v>
      </c>
      <c r="M155" s="56">
        <v>4</v>
      </c>
      <c r="N155" s="56">
        <v>3</v>
      </c>
      <c r="O155" s="56">
        <v>1</v>
      </c>
      <c r="P155" s="57" t="s">
        <v>5</v>
      </c>
      <c r="Q155" s="37"/>
    </row>
    <row r="156" spans="2:17" ht="56.25" hidden="1" x14ac:dyDescent="0.2">
      <c r="B156" s="70">
        <v>174</v>
      </c>
      <c r="C156" s="45">
        <f t="shared" si="3"/>
        <v>8</v>
      </c>
      <c r="D156" s="52">
        <v>0</v>
      </c>
      <c r="E156" s="62" t="s">
        <v>39</v>
      </c>
      <c r="F156" s="68" t="s">
        <v>21</v>
      </c>
      <c r="G156" s="69" t="s">
        <v>24</v>
      </c>
      <c r="H156" s="46" t="s">
        <v>468</v>
      </c>
      <c r="I156" s="46" t="s">
        <v>163</v>
      </c>
      <c r="J156" s="63" t="s">
        <v>164</v>
      </c>
      <c r="K156" s="46" t="s">
        <v>51</v>
      </c>
      <c r="L156" s="47" t="s">
        <v>84</v>
      </c>
      <c r="M156" s="56">
        <v>4</v>
      </c>
      <c r="N156" s="56">
        <v>3</v>
      </c>
      <c r="O156" s="56">
        <v>1</v>
      </c>
      <c r="P156" s="57" t="s">
        <v>5</v>
      </c>
      <c r="Q156" s="37"/>
    </row>
    <row r="157" spans="2:17" ht="112.5" hidden="1" x14ac:dyDescent="0.2">
      <c r="B157" s="70">
        <v>175</v>
      </c>
      <c r="C157" s="45">
        <f t="shared" si="3"/>
        <v>0</v>
      </c>
      <c r="D157" s="52">
        <v>0</v>
      </c>
      <c r="E157" s="62" t="s">
        <v>39</v>
      </c>
      <c r="F157" s="68" t="s">
        <v>21</v>
      </c>
      <c r="G157" s="69" t="s">
        <v>24</v>
      </c>
      <c r="H157" s="46" t="s">
        <v>166</v>
      </c>
      <c r="I157" s="68" t="s">
        <v>108</v>
      </c>
      <c r="J157" s="63" t="s">
        <v>165</v>
      </c>
      <c r="K157" s="46" t="s">
        <v>51</v>
      </c>
      <c r="L157" s="47"/>
      <c r="M157" s="56"/>
      <c r="N157" s="56"/>
      <c r="O157" s="56"/>
      <c r="P157" s="57" t="s">
        <v>5</v>
      </c>
      <c r="Q157" s="37"/>
    </row>
    <row r="158" spans="2:17" ht="247.5" hidden="1" x14ac:dyDescent="0.2">
      <c r="B158" s="70">
        <v>176</v>
      </c>
      <c r="C158" s="45">
        <f t="shared" si="3"/>
        <v>6</v>
      </c>
      <c r="D158" s="52">
        <v>0</v>
      </c>
      <c r="E158" s="62" t="s">
        <v>89</v>
      </c>
      <c r="F158" s="68" t="s">
        <v>18</v>
      </c>
      <c r="G158" s="69" t="s">
        <v>24</v>
      </c>
      <c r="H158" s="46" t="s">
        <v>167</v>
      </c>
      <c r="I158" s="46" t="s">
        <v>163</v>
      </c>
      <c r="J158" s="63" t="s">
        <v>168</v>
      </c>
      <c r="K158" s="46" t="s">
        <v>469</v>
      </c>
      <c r="L158" s="47" t="s">
        <v>169</v>
      </c>
      <c r="M158" s="56">
        <v>2</v>
      </c>
      <c r="N158" s="56">
        <v>3</v>
      </c>
      <c r="O158" s="56">
        <v>1</v>
      </c>
      <c r="P158" s="57" t="s">
        <v>5</v>
      </c>
      <c r="Q158" s="37"/>
    </row>
    <row r="159" spans="2:17" ht="45" hidden="1" x14ac:dyDescent="0.2">
      <c r="B159" s="70">
        <v>177</v>
      </c>
      <c r="C159" s="45">
        <f t="shared" si="3"/>
        <v>7</v>
      </c>
      <c r="D159" s="52">
        <v>0</v>
      </c>
      <c r="E159" s="62" t="s">
        <v>141</v>
      </c>
      <c r="F159" s="68" t="s">
        <v>14</v>
      </c>
      <c r="G159" s="69" t="s">
        <v>24</v>
      </c>
      <c r="H159" s="46" t="s">
        <v>171</v>
      </c>
      <c r="I159" s="68" t="s">
        <v>163</v>
      </c>
      <c r="J159" s="119" t="s">
        <v>170</v>
      </c>
      <c r="K159" s="46" t="s">
        <v>55</v>
      </c>
      <c r="L159" s="47" t="s">
        <v>172</v>
      </c>
      <c r="M159" s="56">
        <v>2</v>
      </c>
      <c r="N159" s="56">
        <v>3</v>
      </c>
      <c r="O159" s="56">
        <v>2</v>
      </c>
      <c r="P159" s="57" t="s">
        <v>5</v>
      </c>
      <c r="Q159" s="37"/>
    </row>
    <row r="160" spans="2:17" ht="33.75" hidden="1" x14ac:dyDescent="0.2">
      <c r="B160" s="70">
        <v>178</v>
      </c>
      <c r="C160" s="45">
        <f t="shared" si="3"/>
        <v>9</v>
      </c>
      <c r="D160" s="52">
        <v>0</v>
      </c>
      <c r="E160" s="62" t="s">
        <v>141</v>
      </c>
      <c r="F160" s="68" t="s">
        <v>7</v>
      </c>
      <c r="G160" s="69" t="s">
        <v>24</v>
      </c>
      <c r="H160" s="46" t="s">
        <v>174</v>
      </c>
      <c r="I160" s="46" t="s">
        <v>163</v>
      </c>
      <c r="J160" s="63" t="s">
        <v>173</v>
      </c>
      <c r="K160" s="46" t="s">
        <v>55</v>
      </c>
      <c r="L160" s="47" t="s">
        <v>84</v>
      </c>
      <c r="M160" s="56">
        <v>4</v>
      </c>
      <c r="N160" s="56">
        <v>3</v>
      </c>
      <c r="O160" s="56">
        <v>2</v>
      </c>
      <c r="P160" s="57" t="s">
        <v>5</v>
      </c>
      <c r="Q160" s="37"/>
    </row>
    <row r="161" spans="2:17" ht="15" hidden="1" x14ac:dyDescent="0.2">
      <c r="B161" s="120"/>
      <c r="C161" s="40"/>
      <c r="D161" s="121"/>
      <c r="E161" s="122"/>
      <c r="F161" s="123"/>
      <c r="G161" s="124"/>
      <c r="H161" s="123"/>
      <c r="I161" s="123"/>
      <c r="J161" s="125"/>
      <c r="K161" s="123"/>
      <c r="L161" s="125"/>
      <c r="M161" s="41"/>
      <c r="N161" s="42"/>
      <c r="O161" s="43"/>
      <c r="P161" s="123"/>
      <c r="Q161" s="126"/>
    </row>
    <row r="162" spans="2:17" x14ac:dyDescent="0.2">
      <c r="H162" s="85"/>
      <c r="J162" s="84"/>
      <c r="K162" s="84"/>
      <c r="L162" s="84"/>
      <c r="Q162" s="127"/>
    </row>
    <row r="163" spans="2:17" x14ac:dyDescent="0.2">
      <c r="H163" s="85"/>
      <c r="J163" s="84"/>
      <c r="K163" s="84"/>
      <c r="L163" s="84"/>
      <c r="Q163" s="127"/>
    </row>
    <row r="164" spans="2:17" x14ac:dyDescent="0.2">
      <c r="J164" s="84"/>
      <c r="K164" s="84"/>
      <c r="L164" s="84"/>
      <c r="Q164" s="127"/>
    </row>
    <row r="165" spans="2:17" x14ac:dyDescent="0.2">
      <c r="J165" s="84"/>
      <c r="K165" s="84"/>
      <c r="L165" s="84"/>
      <c r="Q165" s="127"/>
    </row>
    <row r="166" spans="2:17" x14ac:dyDescent="0.2">
      <c r="J166" s="84"/>
      <c r="K166" s="84"/>
      <c r="L166" s="84"/>
      <c r="Q166" s="127"/>
    </row>
    <row r="167" spans="2:17" x14ac:dyDescent="0.2">
      <c r="J167" s="84"/>
      <c r="K167" s="84"/>
      <c r="L167" s="84"/>
      <c r="Q167" s="127"/>
    </row>
    <row r="168" spans="2:17" x14ac:dyDescent="0.2">
      <c r="H168" s="85"/>
      <c r="J168" s="84"/>
      <c r="K168" s="84"/>
      <c r="L168" s="84"/>
      <c r="Q168" s="127"/>
    </row>
    <row r="169" spans="2:17" x14ac:dyDescent="0.2">
      <c r="H169" s="85"/>
      <c r="J169" s="84"/>
      <c r="K169" s="84"/>
      <c r="L169" s="84"/>
      <c r="Q169" s="127"/>
    </row>
    <row r="170" spans="2:17" x14ac:dyDescent="0.2">
      <c r="H170" s="85"/>
      <c r="J170" s="84"/>
      <c r="K170" s="84"/>
      <c r="L170" s="84"/>
      <c r="Q170" s="127"/>
    </row>
    <row r="171" spans="2:17" x14ac:dyDescent="0.2">
      <c r="H171" s="85"/>
      <c r="J171" s="84"/>
      <c r="K171" s="84"/>
      <c r="L171" s="84"/>
      <c r="Q171" s="127"/>
    </row>
    <row r="172" spans="2:17" x14ac:dyDescent="0.2">
      <c r="H172" s="85"/>
      <c r="J172" s="84"/>
      <c r="K172" s="84"/>
      <c r="L172" s="84"/>
      <c r="Q172" s="127"/>
    </row>
    <row r="173" spans="2:17" x14ac:dyDescent="0.2">
      <c r="H173" s="85"/>
      <c r="J173" s="84"/>
      <c r="K173" s="84"/>
      <c r="L173" s="84"/>
      <c r="Q173" s="127"/>
    </row>
    <row r="174" spans="2:17" x14ac:dyDescent="0.2">
      <c r="H174" s="85"/>
      <c r="J174" s="84"/>
      <c r="K174" s="84"/>
      <c r="L174" s="84"/>
      <c r="Q174" s="127"/>
    </row>
    <row r="175" spans="2:17" x14ac:dyDescent="0.2">
      <c r="H175" s="85"/>
      <c r="J175" s="84"/>
      <c r="K175" s="84"/>
      <c r="L175" s="84"/>
      <c r="Q175" s="127"/>
    </row>
    <row r="176" spans="2:17" x14ac:dyDescent="0.2">
      <c r="H176" s="85"/>
      <c r="J176" s="84"/>
      <c r="K176" s="84"/>
      <c r="L176" s="84"/>
      <c r="Q176" s="127"/>
    </row>
    <row r="177" spans="8:17" x14ac:dyDescent="0.2">
      <c r="H177" s="85"/>
      <c r="J177" s="84"/>
      <c r="K177" s="84"/>
      <c r="L177" s="84"/>
      <c r="Q177" s="127"/>
    </row>
    <row r="178" spans="8:17" x14ac:dyDescent="0.2">
      <c r="H178" s="85"/>
      <c r="J178" s="84"/>
      <c r="K178" s="84"/>
      <c r="L178" s="84"/>
      <c r="Q178" s="127"/>
    </row>
    <row r="179" spans="8:17" x14ac:dyDescent="0.2">
      <c r="H179" s="85"/>
      <c r="J179" s="84"/>
      <c r="K179" s="84"/>
      <c r="L179" s="84"/>
      <c r="Q179" s="127"/>
    </row>
    <row r="180" spans="8:17" x14ac:dyDescent="0.2">
      <c r="H180" s="85"/>
      <c r="J180" s="84"/>
      <c r="K180" s="84"/>
      <c r="L180" s="84"/>
      <c r="Q180" s="127"/>
    </row>
    <row r="181" spans="8:17" x14ac:dyDescent="0.2">
      <c r="H181" s="85"/>
      <c r="J181" s="84"/>
      <c r="K181" s="84"/>
      <c r="L181" s="84"/>
      <c r="Q181" s="127"/>
    </row>
    <row r="182" spans="8:17" x14ac:dyDescent="0.2">
      <c r="H182" s="85"/>
      <c r="J182" s="84"/>
      <c r="K182" s="84"/>
      <c r="L182" s="84"/>
      <c r="Q182" s="127"/>
    </row>
    <row r="183" spans="8:17" x14ac:dyDescent="0.2">
      <c r="H183" s="85"/>
      <c r="J183" s="84"/>
      <c r="K183" s="84"/>
      <c r="L183" s="84"/>
      <c r="Q183" s="127"/>
    </row>
    <row r="184" spans="8:17" x14ac:dyDescent="0.2">
      <c r="H184" s="85"/>
      <c r="J184" s="84"/>
      <c r="K184" s="84"/>
      <c r="L184" s="84"/>
      <c r="Q184" s="127"/>
    </row>
    <row r="185" spans="8:17" x14ac:dyDescent="0.2">
      <c r="H185" s="85"/>
      <c r="J185" s="84"/>
      <c r="K185" s="84"/>
      <c r="L185" s="84"/>
      <c r="Q185" s="127"/>
    </row>
    <row r="186" spans="8:17" x14ac:dyDescent="0.2">
      <c r="H186" s="85"/>
      <c r="J186" s="84"/>
      <c r="K186" s="84"/>
      <c r="L186" s="84"/>
      <c r="Q186" s="127"/>
    </row>
    <row r="187" spans="8:17" x14ac:dyDescent="0.2">
      <c r="H187" s="85"/>
      <c r="J187" s="84"/>
      <c r="K187" s="84"/>
      <c r="L187" s="84"/>
      <c r="Q187" s="127"/>
    </row>
    <row r="188" spans="8:17" x14ac:dyDescent="0.2">
      <c r="H188" s="85"/>
      <c r="J188" s="84"/>
      <c r="K188" s="84"/>
      <c r="L188" s="84"/>
      <c r="Q188" s="127"/>
    </row>
    <row r="189" spans="8:17" x14ac:dyDescent="0.2">
      <c r="H189" s="85"/>
      <c r="J189" s="84"/>
      <c r="K189" s="84"/>
      <c r="L189" s="84"/>
      <c r="Q189" s="127"/>
    </row>
    <row r="190" spans="8:17" x14ac:dyDescent="0.2">
      <c r="H190" s="85"/>
      <c r="J190" s="84"/>
      <c r="K190" s="84"/>
      <c r="L190" s="84"/>
      <c r="Q190" s="127"/>
    </row>
    <row r="191" spans="8:17" x14ac:dyDescent="0.2">
      <c r="H191" s="85"/>
      <c r="J191" s="84"/>
      <c r="K191" s="84"/>
      <c r="L191" s="84"/>
    </row>
    <row r="192" spans="8:17" x14ac:dyDescent="0.2">
      <c r="H192" s="85"/>
      <c r="J192" s="84"/>
      <c r="K192" s="84"/>
      <c r="L192" s="84"/>
    </row>
    <row r="193" spans="10:12" x14ac:dyDescent="0.2">
      <c r="J193" s="84"/>
      <c r="K193" s="84"/>
      <c r="L193" s="84"/>
    </row>
    <row r="194" spans="10:12" x14ac:dyDescent="0.2">
      <c r="J194" s="84"/>
      <c r="K194" s="84"/>
      <c r="L194" s="84"/>
    </row>
    <row r="195" spans="10:12" x14ac:dyDescent="0.2">
      <c r="J195" s="84"/>
      <c r="K195" s="84"/>
      <c r="L195" s="84"/>
    </row>
    <row r="196" spans="10:12" x14ac:dyDescent="0.2">
      <c r="J196" s="84"/>
      <c r="K196" s="84"/>
      <c r="L196" s="84"/>
    </row>
    <row r="197" spans="10:12" x14ac:dyDescent="0.2">
      <c r="J197" s="84"/>
      <c r="K197" s="84"/>
      <c r="L197" s="84"/>
    </row>
    <row r="198" spans="10:12" x14ac:dyDescent="0.2">
      <c r="J198" s="84"/>
      <c r="K198" s="84"/>
      <c r="L198" s="84"/>
    </row>
    <row r="199" spans="10:12" x14ac:dyDescent="0.2">
      <c r="J199" s="84"/>
      <c r="K199" s="84"/>
      <c r="L199" s="84"/>
    </row>
    <row r="200" spans="10:12" x14ac:dyDescent="0.2">
      <c r="J200" s="84"/>
      <c r="K200" s="84"/>
      <c r="L200" s="84"/>
    </row>
    <row r="201" spans="10:12" x14ac:dyDescent="0.2">
      <c r="J201" s="84"/>
      <c r="K201" s="84"/>
      <c r="L201" s="84"/>
    </row>
    <row r="202" spans="10:12" x14ac:dyDescent="0.2">
      <c r="J202" s="84"/>
      <c r="K202" s="84"/>
      <c r="L202" s="84"/>
    </row>
    <row r="203" spans="10:12" x14ac:dyDescent="0.2">
      <c r="J203" s="84"/>
      <c r="K203" s="84"/>
      <c r="L203" s="84"/>
    </row>
    <row r="204" spans="10:12" x14ac:dyDescent="0.2">
      <c r="J204" s="84"/>
      <c r="K204" s="84"/>
      <c r="L204" s="84"/>
    </row>
    <row r="205" spans="10:12" x14ac:dyDescent="0.2">
      <c r="J205" s="84"/>
      <c r="K205" s="84"/>
      <c r="L205" s="84"/>
    </row>
    <row r="206" spans="10:12" x14ac:dyDescent="0.2">
      <c r="J206" s="84"/>
      <c r="K206" s="84"/>
      <c r="L206" s="84"/>
    </row>
    <row r="207" spans="10:12" x14ac:dyDescent="0.2">
      <c r="J207" s="84"/>
      <c r="K207" s="84"/>
      <c r="L207" s="84"/>
    </row>
    <row r="208" spans="10:12" x14ac:dyDescent="0.2">
      <c r="J208" s="84"/>
      <c r="K208" s="84"/>
      <c r="L208" s="84"/>
    </row>
    <row r="209" spans="10:12" x14ac:dyDescent="0.2">
      <c r="J209" s="84"/>
      <c r="K209" s="84"/>
      <c r="L209" s="84"/>
    </row>
    <row r="210" spans="10:12" x14ac:dyDescent="0.2">
      <c r="J210" s="84"/>
      <c r="K210" s="84"/>
      <c r="L210" s="84"/>
    </row>
    <row r="211" spans="10:12" x14ac:dyDescent="0.2">
      <c r="J211" s="84"/>
      <c r="K211" s="84"/>
      <c r="L211" s="84"/>
    </row>
    <row r="212" spans="10:12" x14ac:dyDescent="0.2">
      <c r="J212" s="84"/>
      <c r="K212" s="84"/>
      <c r="L212" s="84"/>
    </row>
    <row r="213" spans="10:12" x14ac:dyDescent="0.2">
      <c r="J213" s="84"/>
      <c r="K213" s="84"/>
      <c r="L213" s="84"/>
    </row>
    <row r="214" spans="10:12" x14ac:dyDescent="0.2">
      <c r="J214" s="84"/>
      <c r="K214" s="84"/>
      <c r="L214" s="84"/>
    </row>
    <row r="215" spans="10:12" x14ac:dyDescent="0.2">
      <c r="J215" s="84"/>
      <c r="K215" s="84"/>
      <c r="L215" s="84"/>
    </row>
    <row r="216" spans="10:12" x14ac:dyDescent="0.2">
      <c r="J216" s="84"/>
      <c r="K216" s="84"/>
      <c r="L216" s="84"/>
    </row>
    <row r="217" spans="10:12" x14ac:dyDescent="0.2">
      <c r="J217" s="84"/>
      <c r="K217" s="84"/>
      <c r="L217" s="84"/>
    </row>
    <row r="218" spans="10:12" x14ac:dyDescent="0.2">
      <c r="J218" s="84"/>
      <c r="K218" s="84"/>
      <c r="L218" s="84"/>
    </row>
    <row r="219" spans="10:12" x14ac:dyDescent="0.2">
      <c r="J219" s="84"/>
      <c r="K219" s="84"/>
      <c r="L219" s="84"/>
    </row>
  </sheetData>
  <autoFilter ref="B3:Q161" xr:uid="{00000000-0009-0000-0000-000002000000}">
    <filterColumn colId="5">
      <filters>
        <filter val="Approval"/>
        <filter val="Follow-up"/>
        <filter val="Implementation"/>
        <filter val="Selection"/>
        <filter val="Testing"/>
      </filters>
    </filterColumn>
    <sortState xmlns:xlrd2="http://schemas.microsoft.com/office/spreadsheetml/2017/richdata2" ref="B4:Q16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Example Strategy Statements</vt:lpstr>
      <vt:lpstr>2024 Tactics</vt:lpstr>
      <vt:lpstr>Example Tactics All 3 Webinars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Adam</cp:lastModifiedBy>
  <cp:lastPrinted>2013-11-26T18:25:05Z</cp:lastPrinted>
  <dcterms:created xsi:type="dcterms:W3CDTF">2013-10-18T20:18:41Z</dcterms:created>
  <dcterms:modified xsi:type="dcterms:W3CDTF">2023-11-21T04:30:12Z</dcterms:modified>
</cp:coreProperties>
</file>