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PEGASUS\Infotex_Drive\workshops\2018_webinars\10_technology_planning\it_strategy_development\"/>
    </mc:Choice>
  </mc:AlternateContent>
  <xr:revisionPtr revIDLastSave="0" documentId="13_ncr:1_{DDC9ED0D-C454-4EF3-9EB1-9A41ADD738EB}" xr6:coauthVersionLast="37" xr6:coauthVersionMax="37" xr10:uidLastSave="{00000000-0000-0000-0000-000000000000}"/>
  <bookViews>
    <workbookView xWindow="360" yWindow="48" windowWidth="19440" windowHeight="10116" activeTab="2" xr2:uid="{00000000-000D-0000-FFFF-FFFF00000000}"/>
  </bookViews>
  <sheets>
    <sheet name="Template" sheetId="4" r:id="rId1"/>
    <sheet name="Example Strategy Statements" sheetId="5" r:id="rId2"/>
    <sheet name="Analysis of Potential Tactics" sheetId="1" r:id="rId3"/>
  </sheets>
  <externalReferences>
    <externalReference r:id="rId4"/>
    <externalReference r:id="rId5"/>
    <externalReference r:id="rId6"/>
  </externalReferences>
  <definedNames>
    <definedName name="_xlnm._FilterDatabase" localSheetId="2" hidden="1">'Analysis of Potential Tactics'!$B$3:$Q$105</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87" i="1" l="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C7" i="1"/>
  <c r="C6" i="1"/>
  <c r="C5" i="1"/>
  <c r="C4" i="1"/>
  <c r="C102" i="1" l="1"/>
  <c r="C101" i="1"/>
  <c r="C100" i="1"/>
  <c r="C99" i="1"/>
  <c r="C98" i="1"/>
  <c r="C97" i="1"/>
  <c r="C96" i="1"/>
  <c r="C95" i="1"/>
  <c r="C94" i="1"/>
  <c r="C93" i="1"/>
  <c r="C92" i="1"/>
  <c r="C91" i="1"/>
  <c r="C90" i="1"/>
  <c r="C89" i="1"/>
  <c r="C88" i="1"/>
</calcChain>
</file>

<file path=xl/sharedStrings.xml><?xml version="1.0" encoding="utf-8"?>
<sst xmlns="http://schemas.openxmlformats.org/spreadsheetml/2006/main" count="616" uniqueCount="232">
  <si>
    <t>Description &amp;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</si>
  <si>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</si>
  <si>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</si>
  <si>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</si>
  <si>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</si>
  <si>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</si>
  <si>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</si>
  <si>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</si>
  <si>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</si>
  <si>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</si>
  <si>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</si>
  <si>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</si>
  <si>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Asset Management</t>
  </si>
  <si>
    <t>Business Continuity</t>
  </si>
  <si>
    <t>Governance Category</t>
  </si>
  <si>
    <t>Technical Security Standards</t>
  </si>
  <si>
    <t>Awareness Training</t>
  </si>
  <si>
    <t>Access Management</t>
  </si>
  <si>
    <t>Analysis</t>
  </si>
  <si>
    <t>Selection</t>
  </si>
  <si>
    <t>Implementation</t>
  </si>
  <si>
    <t>Follow-up</t>
  </si>
  <si>
    <t>Incident Response Test</t>
  </si>
  <si>
    <t>Assigned To:</t>
  </si>
  <si>
    <t>Information Security Officer</t>
  </si>
  <si>
    <t>Incident Response Team</t>
  </si>
  <si>
    <t>Iterations:</t>
  </si>
  <si>
    <r>
      <t>Original Iteration:</t>
    </r>
    <r>
      <rPr>
        <sz val="12"/>
        <color rgb="FF0000FF"/>
        <rFont val="Arial"/>
        <family val="2"/>
      </rPr>
      <t xml:space="preserve">  July 2016</t>
    </r>
  </si>
  <si>
    <r>
      <rPr>
        <sz val="18"/>
        <color rgb="FF0000CC"/>
        <rFont val="Arial"/>
        <family val="2"/>
      </rPr>
      <t>Read First (Copyright, Template)</t>
    </r>
    <r>
      <rPr>
        <sz val="11"/>
        <color theme="1"/>
        <rFont val="Arial"/>
        <family val="2"/>
      </rPr>
      <t xml:space="preserve">
</t>
    </r>
    <r>
      <rPr>
        <b/>
        <sz val="10"/>
        <color theme="1"/>
        <rFont val="Arial"/>
        <family val="2"/>
      </rPr>
      <t>Purpose</t>
    </r>
    <r>
      <rPr>
        <sz val="10"/>
        <color theme="1"/>
        <rFont val="Arial"/>
        <family val="2"/>
      </rPr>
      <t xml:space="preserve">
• This is a “template” to be used as a “starting point” for the sake of helping you develop your own IT Governance Program.  
</t>
    </r>
    <r>
      <rPr>
        <b/>
        <sz val="10"/>
        <color theme="1"/>
        <rFont val="Arial"/>
        <family val="2"/>
      </rPr>
      <t>Copyright / Permission to Use</t>
    </r>
    <r>
      <rPr>
        <sz val="10"/>
        <color theme="1"/>
        <rFont val="Arial"/>
        <family val="2"/>
      </rPr>
      <t xml:space="preserv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 xml:space="preserve">ex </t>
    </r>
    <r>
      <rPr>
        <sz val="10"/>
        <color theme="1"/>
        <rFont val="Arial"/>
        <family val="2"/>
      </rPr>
      <t>consultant,</t>
    </r>
    <r>
      <rPr>
        <b/>
        <sz val="10"/>
        <color theme="1"/>
        <rFont val="Arial"/>
        <family val="2"/>
      </rPr>
      <t xml:space="preserve">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 xml:space="preserve">ex </t>
    </r>
    <r>
      <rPr>
        <sz val="10"/>
        <color theme="1"/>
        <rFont val="Arial"/>
        <family val="2"/>
      </rPr>
      <t xml:space="preserve">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t>
    </r>
    <r>
      <rPr>
        <b/>
        <sz val="10"/>
        <color theme="1"/>
        <rFont val="Arial"/>
        <family val="2"/>
      </rPr>
      <t xml:space="preserve">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Instructions</t>
    </r>
    <r>
      <rPr>
        <sz val="10"/>
        <color theme="1"/>
        <rFont val="Arial"/>
        <family val="2"/>
      </rPr>
      <t xml:space="preserve">
•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t>
    </r>
    <r>
      <rPr>
        <sz val="10"/>
        <color rgb="FFFF0000"/>
        <rFont val="Arial"/>
        <family val="2"/>
      </rPr>
      <t xml:space="preserve">     o All areas needing customization and/or consideration are in red.    </t>
    </r>
    <r>
      <rPr>
        <sz val="10"/>
        <color theme="1"/>
        <rFont val="Arial"/>
        <family val="2"/>
      </rPr>
      <t xml:space="preserve">
</t>
    </r>
    <r>
      <rPr>
        <sz val="10"/>
        <color rgb="FF0000CC"/>
        <rFont val="Arial"/>
        <family val="2"/>
      </rPr>
      <t xml:space="preserve">     o Sections in blue are merely instructions or additional information for knowledge purposes and should be removed.</t>
    </r>
    <r>
      <rPr>
        <sz val="10"/>
        <color theme="1"/>
        <rFont val="Arial"/>
        <family val="2"/>
      </rPr>
      <t xml:space="preserve">
</t>
    </r>
    <r>
      <rPr>
        <sz val="10"/>
        <color rgb="FF00B050"/>
        <rFont val="Arial"/>
        <family val="2"/>
      </rPr>
      <t xml:space="preserve">     o Sections in green are examples.</t>
    </r>
    <r>
      <rPr>
        <sz val="10"/>
        <color theme="1"/>
        <rFont val="Arial"/>
        <family val="2"/>
      </rPr>
      <t xml:space="preserve">
</t>
    </r>
    <r>
      <rPr>
        <sz val="10"/>
        <color theme="9" tint="-0.499984740745262"/>
        <rFont val="Arial"/>
        <family val="2"/>
      </rPr>
      <t xml:space="preserve">     o Sections that are in brown are optional sections according to our definition of best practices.  These sections may be removed if they do not match your needs.  If we have processed this boilerplate against the Cybersecurity </t>
    </r>
    <r>
      <rPr>
        <sz val="10"/>
        <color theme="1"/>
        <rFont val="Arial"/>
        <family val="2"/>
      </rPr>
      <t xml:space="preserve">Assessment Tool, the following color scheme replaces “brown”:
     o Maturity Colors
               Baseline (black)
             </t>
    </r>
    <r>
      <rPr>
        <sz val="10"/>
        <color rgb="FF7030A0"/>
        <rFont val="Arial"/>
        <family val="2"/>
      </rPr>
      <t xml:space="preserve">  Evolving (RGB 112, 48, 160)</t>
    </r>
    <r>
      <rPr>
        <sz val="10"/>
        <color theme="1"/>
        <rFont val="Arial"/>
        <family val="2"/>
      </rPr>
      <t xml:space="preserve">
               </t>
    </r>
    <r>
      <rPr>
        <sz val="10"/>
        <color rgb="FF0070C0"/>
        <rFont val="Arial"/>
        <family val="2"/>
      </rPr>
      <t>Intermediate (RGB 0, 112, 192)</t>
    </r>
    <r>
      <rPr>
        <sz val="10"/>
        <color theme="1"/>
        <rFont val="Arial"/>
        <family val="2"/>
      </rPr>
      <t xml:space="preserve">
               </t>
    </r>
    <r>
      <rPr>
        <sz val="10"/>
        <color rgb="FF964B00"/>
        <rFont val="Arial"/>
        <family val="2"/>
      </rPr>
      <t>Innovative (150, 75, 0)</t>
    </r>
    <r>
      <rPr>
        <sz val="10"/>
        <color theme="1"/>
        <rFont val="Arial"/>
        <family val="2"/>
      </rPr>
      <t xml:space="preserve">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 Copyright 2000 - 2017 </t>
    </r>
    <r>
      <rPr>
        <b/>
        <sz val="10"/>
        <color rgb="FF0000CC"/>
        <rFont val="Arial"/>
        <family val="2"/>
      </rPr>
      <t>i</t>
    </r>
    <r>
      <rPr>
        <b/>
        <sz val="10"/>
        <color theme="1"/>
        <rFont val="Arial"/>
        <family val="2"/>
      </rPr>
      <t>nfo</t>
    </r>
    <r>
      <rPr>
        <b/>
        <sz val="10"/>
        <color rgb="FF0000CC"/>
        <rFont val="Arial"/>
        <family val="2"/>
      </rPr>
      <t>t</t>
    </r>
    <r>
      <rPr>
        <b/>
        <sz val="10"/>
        <color theme="1"/>
        <rFont val="Arial"/>
        <family val="2"/>
      </rPr>
      <t>ex</t>
    </r>
    <r>
      <rPr>
        <sz val="10"/>
        <color theme="1"/>
        <rFont val="Arial"/>
        <family val="2"/>
      </rPr>
      <t>, Inc.  All rights reserved.</t>
    </r>
  </si>
  <si>
    <t>infotex</t>
  </si>
  <si>
    <t>Safety</t>
  </si>
  <si>
    <t>Dan from Infotex said $5-8k.</t>
  </si>
  <si>
    <t>Incident Response</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</si>
  <si>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</si>
  <si>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</si>
  <si>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</si>
  <si>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</si>
  <si>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</si>
  <si>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</si>
  <si>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</si>
  <si>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</si>
  <si>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</si>
  <si>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</si>
  <si>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</si>
  <si>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</si>
  <si>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</si>
  <si>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</si>
  <si>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</si>
  <si>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</si>
  <si>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</si>
  <si>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Placeholder for the Mid-Term Addition</t>
  </si>
  <si>
    <t>Review Insurance</t>
  </si>
  <si>
    <t>Teach Out of Wallet Questions</t>
  </si>
  <si>
    <t>Infotex gave us a template for both this AND the incident response plan insurance review.</t>
  </si>
  <si>
    <t>Bolster our Risk Mitigation, Risk Monitoring, and Incident Response Practices</t>
  </si>
  <si>
    <t>We need to start doing ongoing pretext calls ()monthly calls) until the problem is fixed.</t>
  </si>
  <si>
    <t>One of the audit suggestions was also to review the insurance program, but it didn't make it's way into the finding.</t>
  </si>
  <si>
    <t>Time</t>
  </si>
  <si>
    <t>None</t>
  </si>
  <si>
    <t>Board of Directors</t>
  </si>
  <si>
    <t>Chief Financial Officer</t>
  </si>
  <si>
    <t>Network Administrator</t>
  </si>
  <si>
    <t>The cost of another firewall plus moving the server, we're estimating about $5k
Plus time and confusion.</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</si>
  <si>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</si>
  <si>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</si>
  <si>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</si>
  <si>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</si>
  <si>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</si>
  <si>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</si>
  <si>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</si>
  <si>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</si>
  <si>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The reference we talked to said that about month four everybody got the hang of it and by the end of the year they had gone three months in a row with 0% penetration.  Quote by infotex is for 5 calls per month for a year, one report at the end of the year, but ifnormal reporting all year.</t>
  </si>
  <si>
    <t>Eliminate Knowledge-based Authentication</t>
  </si>
  <si>
    <t>Long Term Strategy</t>
  </si>
  <si>
    <t>Cryto Currency</t>
  </si>
  <si>
    <t>Jim believe's that the board of directors should learn and understand the next game changer.</t>
  </si>
  <si>
    <t>Law Enforcement Numbers in Incident Response Plan</t>
  </si>
  <si>
    <t>We'll need to get both the FBI, the Secret Service, the State's Attorney Gernal's Office, and local law enforcement.</t>
  </si>
  <si>
    <t>Physical Security Officer</t>
  </si>
  <si>
    <t>Establish an Air-Gap Backup Methodology</t>
  </si>
  <si>
    <t>Enhance Backup Testing</t>
  </si>
  <si>
    <t>Let's be sure we can test backups for corruption, ransomware, etc.</t>
  </si>
  <si>
    <t>Let's start taking regular backups off-line</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</si>
  <si>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</si>
  <si>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</si>
  <si>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</si>
  <si>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</si>
  <si>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</si>
  <si>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</si>
  <si>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</si>
  <si>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2FA Billpay</t>
  </si>
  <si>
    <t>Note:  this assumes we're already using true 2fa, at the transaction level, on ACH and Wire Transfer.  If not, we should start there!!</t>
  </si>
  <si>
    <t>Investigate what its' going to take to offer 2FA to those who transact a large volumen or large amounts using Billpay.</t>
  </si>
  <si>
    <t>Time and about $500.</t>
  </si>
  <si>
    <t>Time.</t>
  </si>
  <si>
    <t>Time and surely a decent amount of money.</t>
  </si>
  <si>
    <t>BEC Scenario</t>
  </si>
  <si>
    <t>Ranswomware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</si>
  <si>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</si>
  <si>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</si>
  <si>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How do we help the customer realize this is hopefully covered by your crime insurance without increasing our own reputatoinal and legal risk?</t>
  </si>
  <si>
    <t>Cyber Reason Ransom Free</t>
  </si>
  <si>
    <t>An audience member brought this tool up during the FBI talk.  It's supposed to be a free tool for keeping ransomware off the endpoint.</t>
  </si>
  <si>
    <t xml:space="preserve"> Network Segmentation Strategy</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</si>
  <si>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</si>
  <si>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</si>
  <si>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</si>
  <si>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</si>
  <si>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</si>
  <si>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</si>
  <si>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</si>
  <si>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</si>
  <si>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</si>
  <si>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</si>
  <si>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</si>
  <si>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While ATM security is usually not part of information security, the IRT may want to determine for its own knowledge what the mo 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licence plate "forensically?"  </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</si>
  <si>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</si>
  <si>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</si>
  <si>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</si>
  <si>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</si>
  <si>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</si>
  <si>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Are we in the right groups?  Are we in the local fraud groups that are emerging?  How about the on-line threat sharing groups (infragard, fs-isac, etc.)?</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</si>
  <si>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</si>
  <si>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</si>
  <si>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</si>
  <si>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</si>
  <si>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</si>
  <si>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Implementatoin, 
5 Follow-up</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</si>
  <si>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</si>
  <si>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</si>
  <si>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</si>
  <si>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t>Docusign</t>
  </si>
  <si>
    <t>Consider implementing DocuSign for improvemed customer experience, convenience, security, and cost;.</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</si>
  <si>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</si>
  <si>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</si>
  <si>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</si>
  <si>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</si>
  <si>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</si>
  <si>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</si>
  <si>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</si>
  <si>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</si>
  <si>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</si>
  <si>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 xml:space="preserve">Continue with the standing eBanking Subcommittee
</t>
  </si>
  <si>
    <t>E-Banking Sub-committee</t>
  </si>
  <si>
    <t>Develop and monitor "eBanking metrics"</t>
  </si>
  <si>
    <t>Hire a Virtual Branch Manager</t>
  </si>
  <si>
    <t>CyberSecurity Assessment Tool</t>
  </si>
  <si>
    <t>Secure Instant Messaging</t>
  </si>
  <si>
    <t>Endpoint Replacement Strategy</t>
  </si>
  <si>
    <t>Group Policy Object Fix</t>
  </si>
  <si>
    <t>Status</t>
  </si>
  <si>
    <t>Out of Wallet Questions</t>
  </si>
  <si>
    <t>Find two movies about the control which thwarts pretext calling.  Watch the abridged version (~45 minutes) in an awareness training setting, and require persons who fail pretext calling tests to watch the unabridged version (~ 90 minutes.)</t>
  </si>
  <si>
    <r>
      <t xml:space="preserve">Potential WCS Relative </t>
    </r>
    <r>
      <rPr>
        <sz val="11"/>
        <color rgb="FF0000CC"/>
        <rFont val="Calibri"/>
        <family val="2"/>
        <scheme val="minor"/>
      </rPr>
      <t>Benefits to Customer</t>
    </r>
    <r>
      <rPr>
        <sz val="11"/>
        <color theme="1"/>
        <rFont val="Calibri"/>
        <family val="2"/>
        <scheme val="minor"/>
      </rPr>
      <t xml:space="preserve">:  
</t>
    </r>
    <r>
      <rPr>
        <sz val="8"/>
        <color theme="1"/>
        <rFont val="Calibri"/>
        <family val="2"/>
        <scheme val="minor"/>
      </rPr>
      <t>Scale of 1-3, 
3 is high benefit to customer</t>
    </r>
  </si>
  <si>
    <t xml:space="preserve">Implement Pretext Calling </t>
  </si>
  <si>
    <t>Infotex 2018 Basic Controls</t>
  </si>
  <si>
    <t>Add pretext calling into our audit plan, or request that it be included in penetration testing, or work out our own pretext calling program, or consider hiring a firm like infotex who has been pretext calling since 2003.</t>
  </si>
  <si>
    <t>Revisit Group Policy as a harding exercise (no-access times, remote access allowed, etc.  Both at a user and machine level).</t>
  </si>
  <si>
    <t>Revisit Group Policy at the application level (i.e. disallow macros on files from internet, block hta requests on browsers, etc.)</t>
  </si>
  <si>
    <t>From the new employee risk assessment, determine who needs targeted security awareness training.</t>
  </si>
  <si>
    <t>Analyze our posture against the CIS Top Twenty Security Controls (https://www.cisecurity.org/controls/) in a "drill-down, threat-based risk assessment)</t>
  </si>
  <si>
    <t>Suggest that our high risk customers adopt the CIS Top Twenty Security Controls in our Customer Awareness Program</t>
  </si>
  <si>
    <t>Establish the new pitfalls with https, and that it is not always as meaningful as it used to be, in security awareness training.  (It is just one thing to check, it by itself is no longer 100%).</t>
  </si>
  <si>
    <t>Review secure messaging in Security Awareness Training</t>
  </si>
  <si>
    <t>Be sure management Security Awareness Training establishes the difference between "silver bullets" and "layered security."</t>
  </si>
  <si>
    <t>Be sure security awareness training establishes a broadcast awareness process (who you gonna call?)</t>
  </si>
  <si>
    <t>Integrate Employee Risk Assessment with Vulnerability Management Prioritization methodology</t>
  </si>
  <si>
    <t>Play the movie, "Sneakers," in an Incident Response Team meeting</t>
  </si>
  <si>
    <t>Prioritize and schedule Network Segmentation Low Hanging Fruit - Disaster Recovery Hot Site, Test Environment, ATMs on vLAN, VoIP on vLAN, Email, Loan, Trust, HR segmented, Security Cameras, HVAC, IoT, Printers from workstations versus servers</t>
  </si>
  <si>
    <t>Revisit CAT and redeclare controls based on what our current SIEM handles for us.</t>
  </si>
  <si>
    <t>Download and study NIST Pub 800-125b . . . The publication on Network Segmentation (https://csrc.nist.gov/publications/detail/sp/800-125b/final)</t>
  </si>
  <si>
    <t>Create daily, weekly, monthly "security rituals" as part of the awareness program.  Daily could be a reminder, weekly a new meeting opener, and monthly the normal testing using knowb4 or other social engineering test tactics)</t>
  </si>
  <si>
    <t>Add "pretext calling tests" to audit plan</t>
  </si>
  <si>
    <t>Use Google Alerts for Monitoring</t>
  </si>
  <si>
    <t>Set up bank name on Google Alerts.  Set up Bank Executives on Google Alerts.  Determine what else to set up on Google Alerts.</t>
  </si>
  <si>
    <t>2018 IBA Cybersecurity Conference</t>
  </si>
  <si>
    <t>Analyze FinTech impact on our bank</t>
  </si>
  <si>
    <t>FinTech?  Is it worth studying?  What is the impact on our own marketing strategies?</t>
  </si>
  <si>
    <t>Be ready for real time payments processing.</t>
  </si>
  <si>
    <t>What will the impact be on our bank?</t>
  </si>
  <si>
    <t>What is the next maturity level, and for which components should we start working towards it?  Let's get out in front of it so we're telling our Examiners our plan, instead of the other way around.</t>
  </si>
  <si>
    <t>Just an idea Dan has seen elsewhere</t>
  </si>
  <si>
    <t>Pretext Calling</t>
  </si>
  <si>
    <t>Security Rituals</t>
  </si>
  <si>
    <t xml:space="preserve">Network Segmentation  </t>
  </si>
  <si>
    <t>Validate Network Segmentation</t>
  </si>
  <si>
    <t>Once we are ready, add "validate network segmentation" to the IT Audit Plan</t>
  </si>
  <si>
    <t>Network Criticatlity Analysis</t>
  </si>
  <si>
    <t>Conduct a "Network Criticality Analysis" as a part of asset prioritization, where we identify the top 33% of assets from an availability perspective (11%) and a confidentiality perspective (22%).  It's as simple as taking the network diagram, put an A, B, or C on each asset for availability, and a 1,2,or 3 on each asset for "confidentiality" . . . . an then the top 33% woul be the A1s an the A2's.</t>
  </si>
  <si>
    <t>What the CAT would SIEM to be</t>
  </si>
  <si>
    <t xml:space="preserve">Plan out Network Segmentation </t>
  </si>
  <si>
    <t>A fun way to provie Management Awareness Training</t>
  </si>
  <si>
    <t>Establish sunsets in the appropriate calendar:  01/14/2020 - Support Ends (no more patches); can be extended to January 2023, with ESU for an additional fee.)</t>
  </si>
  <si>
    <t>Next Round of Microsoft Sunsets</t>
  </si>
  <si>
    <t>Vulnerability Management Prioritization by Employee Risk</t>
  </si>
  <si>
    <t>Make low hanging fruit hard for hackers to reach.</t>
  </si>
  <si>
    <t>Broadcast Awareness Retraining</t>
  </si>
  <si>
    <t>Layered Security in Management Awareness</t>
  </si>
  <si>
    <t>Update Spam Filtering Approach</t>
  </si>
  <si>
    <t>Acquire reputation-based spam filtering rules. Note:  Dan put  a big question-mark on this.  While he does not get involved in things like spam filtering anymore, he is wondering why spam filter providers haven't already done this.  Maybe Dan misunderstood the speaker.</t>
  </si>
  <si>
    <t>Add a custom spam filter rule for known hacker domains.  Note:  Dan put  a big question-mark on this.  While he does not get involved in things like spam filtering anymore, he is wondering why spam filter providers haven't already done this.  Maybe Dan misunderstood the speaker.</t>
  </si>
  <si>
    <t>SPF Record on Bank Domain</t>
  </si>
  <si>
    <t>Adding an SPF record for our bank's domain will assist in the battle against phishing.</t>
  </si>
  <si>
    <t>Secure Messaging</t>
  </si>
  <si>
    <t>Beware false sense of security around HTTPs</t>
  </si>
  <si>
    <t>CIS Top 20 in Customer Awareness Training</t>
  </si>
  <si>
    <t>Analyze how we do against CIS Top 20</t>
  </si>
  <si>
    <t>Targeted Security Awareness Training</t>
  </si>
  <si>
    <t>Reconsider WiFi approach</t>
  </si>
  <si>
    <t>Reconsider guest wifi in branches that receive good 4G cellular signals.  (Are the customers really using it?  Who doesn't have 4G on their phones now?)</t>
  </si>
  <si>
    <t>This would be an "annual regular duty" if most of us had our way.</t>
  </si>
  <si>
    <t>Install Slack or Jabber or one of the other secure chat rooms.  We've seen this practice increase customer service, and thwart physical breach attempts.</t>
  </si>
  <si>
    <t>Dan has a couple of Clients now who have taken "branchless banking" in this direction.</t>
  </si>
  <si>
    <t>Help Desk for Customers</t>
  </si>
  <si>
    <t>After-Hours Call Center:  Continue to improve on support capabilities.  What options are available?</t>
  </si>
  <si>
    <t>Some of Dan's Clients have always had ebanking goals, to where they are now rather sophisticated metrics.  These banks are not disillusioned with their ebanking strategy.</t>
  </si>
  <si>
    <t>high</t>
  </si>
  <si>
    <t>Upgrade to PowerShell5 or later.  When Dan took this note, he thought "there are probably other issues like this . . . . Maybe network engineers should, after an audit, assess the bank's network to find issues like this that auditors are not seeing, and prioritize mitigatoin based upon likelihood.</t>
  </si>
  <si>
    <t>Circle back aroun to the  post-mortem review needs to be revisited so that we implement what we learned.</t>
  </si>
  <si>
    <t>Get the value from the mistakes!</t>
  </si>
  <si>
    <t>Revisit Paper Risk</t>
  </si>
  <si>
    <t>While branches are doing good, Dan can usually find paper risk issues in the corporate office.  Maybe adding this as a targeted test in the audit scope will help.</t>
  </si>
  <si>
    <t>Employee Risk Assessment</t>
  </si>
  <si>
    <t>Dan's favorite idea of the conference, so much so that he is planning to design a spreadsheet to facilitate this.  What shoul the risk factors be?</t>
  </si>
  <si>
    <t xml:space="preserve">Office 365 Monitoring </t>
  </si>
  <si>
    <t>Reach out to our MSSP to make sure we are properly monitoring Office 365 Cloud Email</t>
  </si>
  <si>
    <t>Office 365 Configuration</t>
  </si>
  <si>
    <t>Be sure to take advantate of Office 365's security features.</t>
  </si>
  <si>
    <t>Third party facilitated Incident Response Test.  Infotex is suggesting we have a third party come in and facilitate an incident response test that involves all persons who would be involved in the worst of cybersecurity incidents.</t>
  </si>
  <si>
    <t>Technical Recovery Team</t>
  </si>
  <si>
    <r>
      <t>20</t>
    </r>
    <r>
      <rPr>
        <sz val="18"/>
        <color rgb="FFFF0000"/>
        <rFont val="Calibri"/>
        <family val="2"/>
        <scheme val="minor"/>
      </rPr>
      <t>xx</t>
    </r>
    <r>
      <rPr>
        <sz val="18"/>
        <color theme="1"/>
        <rFont val="Calibri"/>
        <family val="2"/>
        <scheme val="minor"/>
      </rPr>
      <t xml:space="preserve"> Tactics Analysis</t>
    </r>
  </si>
  <si>
    <t>The business continuity plan and incident response plan should refer to a review of the insurance policies available to offset disaster recovery losses and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</si>
</sst>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51"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7030A0"/>
      <name val="Arial"/>
      <family val="2"/>
    </font>
    <font>
      <sz val="10"/>
      <color rgb="FF0070C0"/>
      <name val="Arial"/>
      <family val="2"/>
    </font>
    <font>
      <sz val="10"/>
      <color rgb="FF964B00"/>
      <name val="Arial"/>
      <family val="2"/>
    </font>
    <font>
      <b/>
      <sz val="10"/>
      <color rgb="FF0000CC"/>
      <name val="Arial"/>
      <family val="2"/>
    </font>
    <font>
      <b/>
      <sz val="12"/>
      <color rgb="FF0000FF"/>
      <name val="Arial"/>
      <family val="2"/>
    </font>
    <font>
      <sz val="12"/>
      <color rgb="FF0000FF"/>
      <name val="Arial"/>
      <family val="2"/>
    </font>
    <font>
      <sz val="10"/>
      <name val="Arial"/>
      <family val="2"/>
    </font>
    <font>
      <sz val="10"/>
      <color rgb="FF0000CC"/>
      <name val="Arial"/>
      <family val="2"/>
    </font>
    <font>
      <sz val="10"/>
      <color rgb="FF00B050"/>
      <name val="Arial"/>
      <family val="2"/>
    </font>
    <font>
      <sz val="10"/>
      <color theme="9" tint="-0.499984740745262"/>
      <name val="Arial"/>
      <family val="2"/>
    </font>
    <font>
      <sz val="10"/>
      <color rgb="FFFF0000"/>
      <name val="Arial"/>
      <family val="2"/>
    </font>
    <font>
      <sz val="11"/>
      <color rgb="FF0000CC"/>
      <name val="Calibri"/>
      <family val="2"/>
      <scheme val="minor"/>
    </font>
    <font>
      <sz val="11"/>
      <color rgb="FFFF0000"/>
      <name val="Calibri"/>
      <family val="2"/>
      <scheme val="minor"/>
    </font>
    <font>
      <sz val="11"/>
      <color theme="0" tint="-0.499984740745262"/>
      <name val="Calibri"/>
      <family val="2"/>
      <scheme val="minor"/>
    </font>
    <font>
      <sz val="8"/>
      <color theme="1"/>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b/>
      <sz val="9"/>
      <color theme="1"/>
      <name val="Calibri"/>
      <family val="2"/>
      <scheme val="minor"/>
    </font>
    <font>
      <sz val="8"/>
      <name val="Calibri"/>
      <family val="2"/>
      <scheme val="minor"/>
    </font>
    <font>
      <sz val="11"/>
      <name val="Calibri"/>
      <family val="2"/>
      <scheme val="minor"/>
    </font>
    <font>
      <sz val="7"/>
      <name val="Calibri"/>
      <family val="2"/>
      <scheme val="minor"/>
    </font>
    <font>
      <sz val="8"/>
      <color theme="1" tint="0.34998626667073579"/>
      <name val="Calibri"/>
      <family val="2"/>
      <scheme val="minor"/>
    </font>
    <font>
      <b/>
      <sz val="10"/>
      <color rgb="FFFF0000"/>
      <name val="Calibri"/>
      <family val="2"/>
      <scheme val="minor"/>
    </font>
    <font>
      <b/>
      <sz val="10"/>
      <color rgb="FF00B05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8"/>
      <color rgb="FF00B050"/>
      <name val="Calibri"/>
      <family val="2"/>
      <scheme val="minor"/>
    </font>
    <font>
      <b/>
      <sz val="8"/>
      <name val="Calibri"/>
      <family val="2"/>
      <scheme val="minor"/>
    </font>
    <font>
      <sz val="7"/>
      <color rgb="FF00602B"/>
      <name val="Calibri"/>
      <family val="2"/>
      <scheme val="minor"/>
    </font>
    <font>
      <sz val="8"/>
      <color indexed="63"/>
      <name val="Calibri"/>
      <family val="2"/>
    </font>
    <font>
      <sz val="8"/>
      <color rgb="FFFF0000"/>
      <name val="Calibri"/>
      <family val="2"/>
      <scheme val="minor"/>
    </font>
    <font>
      <sz val="7"/>
      <name val="Calibri"/>
      <family val="2"/>
    </font>
    <font>
      <b/>
      <sz val="18"/>
      <color theme="1"/>
      <name val="Calibri"/>
      <family val="2"/>
      <scheme val="minor"/>
    </font>
    <font>
      <sz val="18"/>
      <color rgb="FFFF0000"/>
      <name val="Calibri"/>
      <family val="2"/>
      <scheme val="minor"/>
    </font>
    <font>
      <sz val="18"/>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FFFF00"/>
        <bgColor indexed="64"/>
      </patternFill>
    </fill>
  </fills>
  <borders count="11">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s>
  <cellStyleXfs count="6">
    <xf numFmtId="0" fontId="0" fillId="0" borderId="0"/>
    <xf numFmtId="0" fontId="6" fillId="0" borderId="0"/>
    <xf numFmtId="0" fontId="5" fillId="0" borderId="0"/>
    <xf numFmtId="0" fontId="18" fillId="0" borderId="0"/>
    <xf numFmtId="0" fontId="18" fillId="0" borderId="0"/>
    <xf numFmtId="9" fontId="5" fillId="0" borderId="0" applyFont="0" applyFill="0" applyBorder="0" applyAlignment="0" applyProtection="0"/>
  </cellStyleXfs>
  <cellXfs count="92">
    <xf numFmtId="0" fontId="0" fillId="0" borderId="0" xfId="0"/>
    <xf numFmtId="0" fontId="7" fillId="3" borderId="0" xfId="1" applyFont="1" applyFill="1" applyAlignment="1">
      <alignment vertical="top" wrapText="1"/>
    </xf>
    <xf numFmtId="0" fontId="7" fillId="0" borderId="0" xfId="1" applyFont="1"/>
    <xf numFmtId="0" fontId="16" fillId="0" borderId="0" xfId="0" applyFont="1" applyAlignment="1">
      <alignment vertical="center"/>
    </xf>
    <xf numFmtId="0" fontId="17" fillId="0" borderId="0" xfId="0" applyFont="1" applyAlignment="1">
      <alignment vertical="center"/>
    </xf>
    <xf numFmtId="0" fontId="1" fillId="0" borderId="0" xfId="0" applyFont="1"/>
    <xf numFmtId="0" fontId="23" fillId="4" borderId="0" xfId="0" applyFont="1" applyFill="1"/>
    <xf numFmtId="0" fontId="0" fillId="4" borderId="0" xfId="0" applyFill="1"/>
    <xf numFmtId="2" fontId="26" fillId="0" borderId="0" xfId="0" applyNumberFormat="1" applyFont="1" applyAlignment="1">
      <alignment horizontal="left" vertical="center"/>
    </xf>
    <xf numFmtId="1" fontId="26" fillId="0" borderId="0" xfId="0" applyNumberFormat="1" applyFont="1" applyAlignment="1">
      <alignment horizontal="center" vertical="center"/>
    </xf>
    <xf numFmtId="1" fontId="26" fillId="0" borderId="0" xfId="0" applyNumberFormat="1" applyFont="1" applyAlignment="1">
      <alignment horizontal="center" vertical="center" wrapText="1"/>
    </xf>
    <xf numFmtId="0" fontId="26" fillId="0" borderId="0" xfId="0" applyFont="1" applyAlignment="1">
      <alignment horizontal="left" vertical="center"/>
    </xf>
    <xf numFmtId="0" fontId="27" fillId="0" borderId="0" xfId="0" applyFont="1" applyAlignment="1">
      <alignment horizontal="center" vertical="center" wrapText="1"/>
    </xf>
    <xf numFmtId="0" fontId="26" fillId="0" borderId="0" xfId="0" applyFont="1" applyAlignment="1">
      <alignment horizontal="center" wrapText="1"/>
    </xf>
    <xf numFmtId="0" fontId="26" fillId="0" borderId="0" xfId="0" applyFont="1" applyAlignment="1">
      <alignment horizontal="center" vertical="center" wrapText="1"/>
    </xf>
    <xf numFmtId="0" fontId="26" fillId="0" borderId="0" xfId="0" applyFont="1" applyAlignment="1">
      <alignment wrapText="1"/>
    </xf>
    <xf numFmtId="49" fontId="26" fillId="0" borderId="0" xfId="0" applyNumberFormat="1" applyFont="1" applyAlignment="1">
      <alignment wrapText="1"/>
    </xf>
    <xf numFmtId="0" fontId="26" fillId="0" borderId="0" xfId="0" applyFont="1"/>
    <xf numFmtId="0" fontId="26" fillId="0" borderId="0" xfId="0" applyFont="1" applyAlignment="1">
      <alignment horizontal="center"/>
    </xf>
    <xf numFmtId="2" fontId="28" fillId="2" borderId="1" xfId="0" applyNumberFormat="1" applyFont="1" applyFill="1" applyBorder="1" applyAlignment="1">
      <alignment horizontal="center" textRotation="90" wrapText="1"/>
    </xf>
    <xf numFmtId="1" fontId="28" fillId="2" borderId="2" xfId="0" applyNumberFormat="1" applyFont="1" applyFill="1" applyBorder="1" applyAlignment="1">
      <alignment horizontal="left" textRotation="90" wrapText="1"/>
    </xf>
    <xf numFmtId="1" fontId="29" fillId="2" borderId="2" xfId="0" applyNumberFormat="1" applyFont="1" applyFill="1" applyBorder="1" applyAlignment="1">
      <alignment horizontal="left" textRotation="90" wrapText="1"/>
    </xf>
    <xf numFmtId="0" fontId="30" fillId="2" borderId="2"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32" fillId="2" borderId="2" xfId="0" applyFont="1" applyFill="1" applyBorder="1" applyAlignment="1">
      <alignment horizontal="center" vertical="center" wrapText="1"/>
    </xf>
    <xf numFmtId="49" fontId="30" fillId="2" borderId="3" xfId="0" applyNumberFormat="1" applyFont="1" applyFill="1" applyBorder="1" applyAlignment="1">
      <alignment horizontal="center" vertical="center" wrapText="1"/>
    </xf>
    <xf numFmtId="1" fontId="33" fillId="0" borderId="4" xfId="0" applyNumberFormat="1" applyFont="1" applyBorder="1" applyAlignment="1">
      <alignment horizontal="center" vertical="center"/>
    </xf>
    <xf numFmtId="1" fontId="34" fillId="0" borderId="5" xfId="0" applyNumberFormat="1" applyFont="1" applyBorder="1" applyAlignment="1">
      <alignment horizontal="center" vertical="center"/>
    </xf>
    <xf numFmtId="1" fontId="33" fillId="0" borderId="5"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5" fillId="0" borderId="5" xfId="0" applyFont="1" applyBorder="1" applyAlignment="1">
      <alignment horizontal="center" vertical="center" wrapText="1"/>
    </xf>
    <xf numFmtId="0" fontId="36" fillId="0" borderId="5" xfId="0" applyFont="1" applyBorder="1" applyAlignment="1">
      <alignment horizontal="left" vertical="top" wrapText="1"/>
    </xf>
    <xf numFmtId="9" fontId="26" fillId="0" borderId="5" xfId="0" applyNumberFormat="1" applyFont="1" applyBorder="1" applyAlignment="1">
      <alignment horizontal="center" vertical="center"/>
    </xf>
    <xf numFmtId="0" fontId="2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5" xfId="0" applyFont="1" applyBorder="1" applyAlignment="1">
      <alignment horizontal="center" vertical="center" wrapText="1"/>
    </xf>
    <xf numFmtId="0" fontId="28" fillId="0" borderId="5" xfId="0" applyFont="1" applyBorder="1" applyAlignment="1">
      <alignment horizontal="center" vertical="center" wrapText="1"/>
    </xf>
    <xf numFmtId="49" fontId="26" fillId="0" borderId="6" xfId="0" applyNumberFormat="1" applyFont="1" applyBorder="1" applyAlignment="1">
      <alignment horizontal="left" vertical="top" wrapText="1"/>
    </xf>
    <xf numFmtId="9" fontId="33" fillId="0" borderId="5" xfId="0" applyNumberFormat="1" applyFont="1" applyBorder="1" applyAlignment="1">
      <alignment horizontal="center" vertical="center"/>
    </xf>
    <xf numFmtId="0" fontId="33" fillId="0" borderId="5" xfId="0" applyFont="1" applyBorder="1" applyAlignment="1">
      <alignment horizontal="left" vertical="top" wrapText="1"/>
    </xf>
    <xf numFmtId="0" fontId="39" fillId="0" borderId="5" xfId="0" applyFont="1" applyBorder="1" applyAlignment="1">
      <alignment horizontal="center" vertical="center" wrapText="1"/>
    </xf>
    <xf numFmtId="0" fontId="40" fillId="0" borderId="5" xfId="0" applyFont="1" applyBorder="1" applyAlignment="1">
      <alignment horizontal="center" vertical="center" wrapText="1"/>
    </xf>
    <xf numFmtId="0" fontId="41" fillId="0" borderId="5" xfId="0" applyFont="1" applyBorder="1" applyAlignment="1">
      <alignment horizontal="center" vertical="center" wrapText="1"/>
    </xf>
    <xf numFmtId="49" fontId="42" fillId="0" borderId="6" xfId="0" applyNumberFormat="1" applyFont="1" applyBorder="1" applyAlignment="1">
      <alignment horizontal="left" vertical="top" wrapText="1"/>
    </xf>
    <xf numFmtId="9" fontId="41" fillId="0" borderId="5" xfId="0" applyNumberFormat="1" applyFont="1" applyBorder="1" applyAlignment="1">
      <alignment horizontal="center" vertical="center"/>
    </xf>
    <xf numFmtId="0" fontId="33" fillId="0" borderId="5" xfId="0" applyFont="1" applyBorder="1" applyAlignment="1">
      <alignment horizontal="left" vertical="center" wrapText="1"/>
    </xf>
    <xf numFmtId="0" fontId="42" fillId="0" borderId="5" xfId="0" applyFont="1" applyBorder="1" applyAlignment="1">
      <alignment horizontal="center" vertical="center" wrapText="1"/>
    </xf>
    <xf numFmtId="0" fontId="42" fillId="0" borderId="5" xfId="0" applyFont="1" applyBorder="1" applyAlignment="1">
      <alignment horizontal="left" vertical="top" wrapText="1"/>
    </xf>
    <xf numFmtId="6" fontId="43" fillId="0" borderId="5" xfId="0" applyNumberFormat="1" applyFont="1" applyBorder="1" applyAlignment="1">
      <alignment horizontal="left" vertical="top" wrapText="1"/>
    </xf>
    <xf numFmtId="0" fontId="44" fillId="0" borderId="5" xfId="0" applyFont="1" applyBorder="1" applyAlignment="1">
      <alignment horizontal="center" vertical="center" wrapText="1"/>
    </xf>
    <xf numFmtId="49" fontId="40" fillId="0" borderId="6" xfId="0" applyNumberFormat="1" applyFont="1" applyBorder="1" applyAlignment="1">
      <alignment horizontal="left" vertical="top" wrapText="1"/>
    </xf>
    <xf numFmtId="1" fontId="42" fillId="0" borderId="5" xfId="0" applyNumberFormat="1" applyFont="1" applyBorder="1" applyAlignment="1">
      <alignment horizontal="center" vertical="center" wrapText="1"/>
    </xf>
    <xf numFmtId="49" fontId="42" fillId="0" borderId="6" xfId="0" applyNumberFormat="1" applyFont="1" applyBorder="1" applyAlignment="1">
      <alignment horizontal="left" vertical="top"/>
    </xf>
    <xf numFmtId="1" fontId="26" fillId="0" borderId="5" xfId="0" applyNumberFormat="1" applyFont="1" applyBorder="1" applyAlignment="1">
      <alignment horizontal="center" vertical="center" wrapText="1"/>
    </xf>
    <xf numFmtId="1" fontId="34" fillId="0" borderId="8" xfId="0" applyNumberFormat="1" applyFont="1" applyBorder="1" applyAlignment="1">
      <alignment horizontal="center" vertical="center"/>
    </xf>
    <xf numFmtId="0" fontId="38" fillId="0" borderId="8" xfId="0" applyFont="1" applyBorder="1" applyAlignment="1">
      <alignment horizontal="center" vertical="center" wrapText="1"/>
    </xf>
    <xf numFmtId="0" fontId="26" fillId="0" borderId="0" xfId="0" applyFont="1" applyAlignment="1">
      <alignment horizontal="left" vertical="top" wrapText="1"/>
    </xf>
    <xf numFmtId="49" fontId="26" fillId="0" borderId="0" xfId="0" applyNumberFormat="1" applyFont="1" applyAlignment="1">
      <alignment horizontal="left" vertical="top" wrapText="1"/>
    </xf>
    <xf numFmtId="1" fontId="33" fillId="0" borderId="10" xfId="0" applyNumberFormat="1" applyFont="1" applyBorder="1" applyAlignment="1">
      <alignment horizontal="center" vertical="center" wrapText="1"/>
    </xf>
    <xf numFmtId="0" fontId="33"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3" fillId="0" borderId="10" xfId="0" applyFont="1" applyBorder="1" applyAlignment="1">
      <alignment horizontal="left" vertical="top" wrapText="1"/>
    </xf>
    <xf numFmtId="0" fontId="36" fillId="0" borderId="10" xfId="0" applyFont="1" applyBorder="1" applyAlignment="1">
      <alignment horizontal="left" vertical="top" wrapText="1"/>
    </xf>
    <xf numFmtId="0" fontId="39" fillId="0" borderId="10" xfId="0" applyFont="1" applyBorder="1" applyAlignment="1">
      <alignment horizontal="center" vertical="center" wrapText="1"/>
    </xf>
    <xf numFmtId="0" fontId="40" fillId="0" borderId="10" xfId="0" applyFont="1" applyBorder="1" applyAlignment="1">
      <alignment horizontal="center" vertical="center" wrapText="1"/>
    </xf>
    <xf numFmtId="0" fontId="2" fillId="0" borderId="0" xfId="0" applyFont="1" applyAlignment="1">
      <alignmen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1" fillId="2" borderId="2" xfId="0" applyFont="1" applyFill="1" applyBorder="1" applyAlignment="1">
      <alignment horizontal="center" vertical="center" wrapText="1"/>
    </xf>
    <xf numFmtId="0" fontId="42" fillId="0" borderId="10" xfId="0" applyFont="1" applyBorder="1" applyAlignment="1">
      <alignment horizontal="center" vertical="center" wrapText="1"/>
    </xf>
    <xf numFmtId="0" fontId="38" fillId="0" borderId="10" xfId="0" applyFont="1" applyBorder="1" applyAlignment="1">
      <alignment horizontal="center" vertical="center" wrapText="1"/>
    </xf>
    <xf numFmtId="0" fontId="41" fillId="0" borderId="10" xfId="0" applyFont="1" applyBorder="1" applyAlignment="1">
      <alignment horizontal="center" vertical="center" wrapText="1"/>
    </xf>
    <xf numFmtId="1" fontId="33" fillId="0" borderId="7" xfId="0" applyNumberFormat="1" applyFont="1" applyBorder="1" applyAlignment="1">
      <alignment horizontal="center" vertical="center"/>
    </xf>
    <xf numFmtId="9" fontId="33" fillId="0" borderId="8" xfId="0" applyNumberFormat="1" applyFont="1" applyBorder="1" applyAlignment="1">
      <alignment horizontal="center" vertical="center"/>
    </xf>
    <xf numFmtId="1" fontId="33" fillId="0" borderId="8" xfId="0" applyNumberFormat="1" applyFont="1" applyBorder="1" applyAlignment="1">
      <alignment horizontal="center" vertical="center" wrapText="1"/>
    </xf>
    <xf numFmtId="0" fontId="33" fillId="0" borderId="8" xfId="0" applyFont="1" applyBorder="1" applyAlignment="1">
      <alignment horizontal="center" vertical="center" wrapText="1"/>
    </xf>
    <xf numFmtId="0" fontId="27" fillId="0" borderId="5" xfId="0" applyFont="1" applyBorder="1" applyAlignment="1">
      <alignment horizontal="center" vertical="center" wrapText="1"/>
    </xf>
    <xf numFmtId="0" fontId="35" fillId="0" borderId="8" xfId="0" applyFont="1" applyBorder="1" applyAlignment="1">
      <alignment horizontal="center" vertical="center" wrapText="1"/>
    </xf>
    <xf numFmtId="0" fontId="47" fillId="0" borderId="5" xfId="0" applyNumberFormat="1" applyFont="1" applyFill="1" applyBorder="1" applyAlignment="1" applyProtection="1">
      <alignment horizontal="center" vertical="center" wrapText="1"/>
    </xf>
    <xf numFmtId="0" fontId="33" fillId="0" borderId="8" xfId="0" applyFont="1" applyBorder="1" applyAlignment="1">
      <alignment horizontal="left" vertical="top" wrapText="1"/>
    </xf>
    <xf numFmtId="0" fontId="42" fillId="0" borderId="8" xfId="0" applyFont="1" applyBorder="1" applyAlignment="1">
      <alignment horizontal="center" vertical="center" wrapText="1"/>
    </xf>
    <xf numFmtId="0" fontId="46" fillId="0" borderId="10" xfId="0" applyFont="1" applyBorder="1" applyAlignment="1">
      <alignment horizontal="center" vertical="center" wrapText="1"/>
    </xf>
    <xf numFmtId="0" fontId="26" fillId="0" borderId="5" xfId="0" applyFont="1" applyBorder="1" applyAlignment="1">
      <alignment horizontal="left" vertical="top" wrapText="1"/>
    </xf>
    <xf numFmtId="0" fontId="36" fillId="0" borderId="8" xfId="0" applyFont="1" applyBorder="1" applyAlignment="1">
      <alignment horizontal="left" vertical="top" wrapText="1"/>
    </xf>
    <xf numFmtId="0" fontId="45" fillId="0" borderId="5" xfId="0" applyNumberFormat="1" applyFont="1" applyFill="1" applyBorder="1" applyAlignment="1" applyProtection="1">
      <alignment horizontal="left" vertical="top" wrapText="1"/>
    </xf>
    <xf numFmtId="0" fontId="41" fillId="0" borderId="8" xfId="0" applyFont="1" applyBorder="1" applyAlignment="1">
      <alignment horizontal="center" vertical="center" wrapText="1"/>
    </xf>
    <xf numFmtId="49" fontId="42" fillId="0" borderId="9" xfId="0" applyNumberFormat="1" applyFont="1" applyBorder="1" applyAlignment="1">
      <alignment horizontal="left" vertical="top" wrapText="1"/>
    </xf>
    <xf numFmtId="1" fontId="33" fillId="0" borderId="5" xfId="0" applyNumberFormat="1" applyFont="1" applyBorder="1" applyAlignment="1">
      <alignment horizontal="center" vertical="center"/>
    </xf>
    <xf numFmtId="0" fontId="48" fillId="0" borderId="0" xfId="0" applyFont="1" applyAlignment="1">
      <alignment horizontal="left" vertical="center"/>
    </xf>
    <xf numFmtId="2" fontId="50" fillId="0" borderId="0" xfId="0" applyNumberFormat="1" applyFont="1" applyAlignment="1">
      <alignment horizontal="left" vertical="center"/>
    </xf>
    <xf numFmtId="1" fontId="50" fillId="0" borderId="0" xfId="0" applyNumberFormat="1" applyFont="1" applyAlignment="1">
      <alignment horizontal="center" vertical="center"/>
    </xf>
  </cellXfs>
  <cellStyles count="6">
    <cellStyle name="Normal" xfId="0" builtinId="0"/>
    <cellStyle name="Normal 2" xfId="2" xr:uid="{00000000-0005-0000-0000-000001000000}"/>
    <cellStyle name="Normal 3" xfId="3" xr:uid="{00000000-0005-0000-0000-000002000000}"/>
    <cellStyle name="Normal 4" xfId="4" xr:uid="{00000000-0005-0000-0000-000003000000}"/>
    <cellStyle name="Normal 5" xfId="1" xr:uid="{00000000-0005-0000-0000-000004000000}"/>
    <cellStyle name="Percent 2" xfId="5" xr:uid="{00000000-0005-0000-0000-000005000000}"/>
  </cellStyles>
  <dxfs count="0"/>
  <tableStyles count="0" defaultTableStyle="TableStyleMedium9" defaultPivotStyle="PivotStyleLight16"/>
  <colors>
    <mruColors>
      <color rgb="FF00602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heetViews>
  <sheetFormatPr defaultColWidth="9.109375" defaultRowHeight="13.8" x14ac:dyDescent="0.25"/>
  <cols>
    <col min="1" max="1" width="182.88671875" style="2" customWidth="1"/>
    <col min="2" max="16384" width="9.109375" style="2"/>
  </cols>
  <sheetData>
    <row r="1" spans="1:1" ht="409.6" x14ac:dyDescent="0.25">
      <c r="A1" s="1" t="s">
        <v>28</v>
      </c>
    </row>
    <row r="4" spans="1:1" ht="15.6" x14ac:dyDescent="0.25">
      <c r="A4" s="3" t="s">
        <v>26</v>
      </c>
    </row>
    <row r="5" spans="1:1" ht="15.6" x14ac:dyDescent="0.25">
      <c r="A5" s="3"/>
    </row>
    <row r="6" spans="1:1" ht="15.6" x14ac:dyDescent="0.25">
      <c r="A6" s="3" t="s">
        <v>27</v>
      </c>
    </row>
    <row r="7" spans="1:1" ht="15" x14ac:dyDescent="0.25">
      <c r="A7" s="4"/>
    </row>
    <row r="8" spans="1:1" ht="15" x14ac:dyDescent="0.25">
      <c r="A8" s="4"/>
    </row>
    <row r="9" spans="1:1" ht="15.6" x14ac:dyDescent="0.25">
      <c r="A9"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N22" sqref="N22"/>
    </sheetView>
  </sheetViews>
  <sheetFormatPr defaultRowHeight="14.4" x14ac:dyDescent="0.3"/>
  <sheetData>
    <row r="1" spans="1:3" x14ac:dyDescent="0.3">
      <c r="A1" s="5" t="s">
        <v>44</v>
      </c>
    </row>
    <row r="2" spans="1:3" x14ac:dyDescent="0.3">
      <c r="A2" t="s">
        <v>43</v>
      </c>
    </row>
    <row r="4" spans="1:3" x14ac:dyDescent="0.3">
      <c r="B4" s="5" t="s">
        <v>40</v>
      </c>
    </row>
    <row r="5" spans="1:3" x14ac:dyDescent="0.3">
      <c r="B5">
        <v>1</v>
      </c>
      <c r="C5" t="s">
        <v>41</v>
      </c>
    </row>
    <row r="6" spans="1:3" x14ac:dyDescent="0.3">
      <c r="B6">
        <v>2</v>
      </c>
      <c r="C6" t="s">
        <v>30</v>
      </c>
    </row>
    <row r="7" spans="1:3" x14ac:dyDescent="0.3">
      <c r="B7">
        <v>3</v>
      </c>
      <c r="C7" t="s">
        <v>42</v>
      </c>
    </row>
    <row r="10" spans="1:3" x14ac:dyDescent="0.3">
      <c r="B10" s="5" t="s">
        <v>36</v>
      </c>
    </row>
    <row r="11" spans="1:3" x14ac:dyDescent="0.3">
      <c r="B11">
        <v>1</v>
      </c>
      <c r="C11" t="s">
        <v>34</v>
      </c>
    </row>
    <row r="12" spans="1:3" x14ac:dyDescent="0.3">
      <c r="B12">
        <v>2</v>
      </c>
      <c r="C12" t="s">
        <v>35</v>
      </c>
    </row>
    <row r="13" spans="1:3" x14ac:dyDescent="0.3">
      <c r="B13">
        <v>3</v>
      </c>
      <c r="C13" t="s">
        <v>54</v>
      </c>
    </row>
    <row r="14" spans="1:3" x14ac:dyDescent="0.3">
      <c r="B14">
        <v>4</v>
      </c>
      <c r="C14" t="s">
        <v>37</v>
      </c>
    </row>
    <row r="15" spans="1:3" x14ac:dyDescent="0.3">
      <c r="B15">
        <v>5</v>
      </c>
      <c r="C15" t="s">
        <v>39</v>
      </c>
    </row>
    <row r="16" spans="1:3" x14ac:dyDescent="0.3">
      <c r="B16">
        <v>6</v>
      </c>
      <c r="C16" t="s">
        <v>38</v>
      </c>
    </row>
    <row r="17" spans="2:7" x14ac:dyDescent="0.3">
      <c r="B17" s="6">
        <v>7</v>
      </c>
      <c r="C17" s="6" t="s">
        <v>50</v>
      </c>
      <c r="D17" s="7"/>
      <c r="E17" s="7"/>
      <c r="F17" s="7"/>
      <c r="G17" s="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63"/>
  <sheetViews>
    <sheetView tabSelected="1" zoomScale="125" zoomScaleNormal="125" workbookViewId="0">
      <pane ySplit="3" topLeftCell="A12" activePane="bottomLeft" state="frozen"/>
      <selection pane="bottomLeft" activeCell="F13" sqref="F13"/>
    </sheetView>
  </sheetViews>
  <sheetFormatPr defaultColWidth="9.109375" defaultRowHeight="10.199999999999999" x14ac:dyDescent="0.2"/>
  <cols>
    <col min="1" max="1" width="3.33203125" style="17" customWidth="1"/>
    <col min="2" max="2" width="5.5546875" style="8" customWidth="1"/>
    <col min="3" max="3" width="5.109375" style="9" customWidth="1"/>
    <col min="4" max="4" width="6.88671875" style="9" customWidth="1"/>
    <col min="5" max="5" width="18.5546875" style="10" customWidth="1"/>
    <col min="6" max="6" width="11.44140625" style="14" customWidth="1"/>
    <col min="7" max="7" width="16.88671875" style="12" customWidth="1"/>
    <col min="8" max="8" width="27.5546875" style="13" customWidth="1"/>
    <col min="9" max="9" width="11.109375" style="14" customWidth="1"/>
    <col min="10" max="10" width="29.44140625" style="66" customWidth="1"/>
    <col min="11" max="12" width="15" style="15" customWidth="1"/>
    <col min="13" max="13" width="13.44140625" style="14" customWidth="1"/>
    <col min="14" max="15" width="12.44140625" style="14" customWidth="1"/>
    <col min="16" max="16" width="9" style="14" customWidth="1"/>
    <col min="17" max="17" width="57.88671875" style="16" customWidth="1"/>
    <col min="18" max="16384" width="9.109375" style="17"/>
  </cols>
  <sheetData>
    <row r="1" spans="1:17" ht="23.4" x14ac:dyDescent="0.2">
      <c r="A1" s="89" t="s">
        <v>230</v>
      </c>
      <c r="B1" s="90"/>
      <c r="C1" s="91"/>
      <c r="D1" s="91"/>
      <c r="F1" s="11"/>
      <c r="Q1" s="16" t="s">
        <v>33</v>
      </c>
    </row>
    <row r="2" spans="1:17" ht="12" customHeight="1" thickBot="1" x14ac:dyDescent="0.25">
      <c r="H2" s="18"/>
    </row>
    <row r="3" spans="1:17" ht="94.5" customHeight="1" x14ac:dyDescent="0.2">
      <c r="B3" s="19" t="s">
        <v>10</v>
      </c>
      <c r="C3" s="20" t="s">
        <v>8</v>
      </c>
      <c r="D3" s="21" t="s">
        <v>9</v>
      </c>
      <c r="E3" s="22" t="s">
        <v>23</v>
      </c>
      <c r="F3" s="22" t="s">
        <v>14</v>
      </c>
      <c r="G3" s="23" t="s">
        <v>127</v>
      </c>
      <c r="H3" s="22" t="s">
        <v>11</v>
      </c>
      <c r="I3" s="22" t="s">
        <v>2</v>
      </c>
      <c r="J3" s="69" t="s">
        <v>0</v>
      </c>
      <c r="K3" s="22" t="s">
        <v>7</v>
      </c>
      <c r="L3" s="22" t="s">
        <v>128</v>
      </c>
      <c r="M3" s="24" t="s">
        <v>129</v>
      </c>
      <c r="N3" s="24" t="s">
        <v>153</v>
      </c>
      <c r="O3" s="25" t="s">
        <v>130</v>
      </c>
      <c r="P3" s="22" t="s">
        <v>5</v>
      </c>
      <c r="Q3" s="26" t="s">
        <v>150</v>
      </c>
    </row>
    <row r="4" spans="1:17" ht="61.2" x14ac:dyDescent="0.2">
      <c r="B4" s="27">
        <v>1</v>
      </c>
      <c r="C4" s="88">
        <f t="shared" ref="C4:C67" si="0">+M4+N4+O4</f>
        <v>9</v>
      </c>
      <c r="D4" s="45">
        <v>0</v>
      </c>
      <c r="E4" s="29" t="s">
        <v>25</v>
      </c>
      <c r="F4" s="30" t="s">
        <v>32</v>
      </c>
      <c r="G4" s="31" t="s">
        <v>18</v>
      </c>
      <c r="H4" s="30" t="s">
        <v>97</v>
      </c>
      <c r="I4" s="30" t="s">
        <v>84</v>
      </c>
      <c r="J4" s="40" t="s">
        <v>98</v>
      </c>
      <c r="K4" s="30" t="s">
        <v>45</v>
      </c>
      <c r="L4" s="32" t="s">
        <v>57</v>
      </c>
      <c r="M4" s="36">
        <v>5</v>
      </c>
      <c r="N4" s="36">
        <v>2</v>
      </c>
      <c r="O4" s="36">
        <v>2</v>
      </c>
      <c r="P4" s="43" t="s">
        <v>4</v>
      </c>
      <c r="Q4" s="44"/>
    </row>
    <row r="5" spans="1:17" ht="30.6" x14ac:dyDescent="0.2">
      <c r="B5" s="27">
        <v>2</v>
      </c>
      <c r="C5" s="88">
        <f t="shared" si="0"/>
        <v>10</v>
      </c>
      <c r="D5" s="45">
        <v>0</v>
      </c>
      <c r="E5" s="59" t="s">
        <v>24</v>
      </c>
      <c r="F5" s="60" t="s">
        <v>16</v>
      </c>
      <c r="G5" s="61" t="s">
        <v>18</v>
      </c>
      <c r="H5" s="60" t="s">
        <v>46</v>
      </c>
      <c r="I5" s="60" t="s">
        <v>29</v>
      </c>
      <c r="J5" s="62" t="s">
        <v>47</v>
      </c>
      <c r="K5" s="60" t="s">
        <v>48</v>
      </c>
      <c r="L5" s="63" t="s">
        <v>57</v>
      </c>
      <c r="M5" s="64">
        <v>5</v>
      </c>
      <c r="N5" s="64">
        <v>3</v>
      </c>
      <c r="O5" s="64">
        <v>2</v>
      </c>
      <c r="P5" s="65" t="s">
        <v>58</v>
      </c>
      <c r="Q5" s="38"/>
    </row>
    <row r="6" spans="1:17" ht="61.2" x14ac:dyDescent="0.2">
      <c r="B6" s="27">
        <v>3</v>
      </c>
      <c r="C6" s="88">
        <f t="shared" si="0"/>
        <v>10</v>
      </c>
      <c r="D6" s="45">
        <v>0</v>
      </c>
      <c r="E6" s="29" t="s">
        <v>24</v>
      </c>
      <c r="F6" s="30" t="s">
        <v>16</v>
      </c>
      <c r="G6" s="31" t="s">
        <v>18</v>
      </c>
      <c r="H6" s="30" t="s">
        <v>151</v>
      </c>
      <c r="I6" s="30" t="s">
        <v>155</v>
      </c>
      <c r="J6" s="40" t="s">
        <v>152</v>
      </c>
      <c r="K6" s="30" t="s">
        <v>48</v>
      </c>
      <c r="L6" s="32" t="s">
        <v>57</v>
      </c>
      <c r="M6" s="41">
        <v>5</v>
      </c>
      <c r="N6" s="41">
        <v>3</v>
      </c>
      <c r="O6" s="41">
        <v>2</v>
      </c>
      <c r="P6" s="42" t="s">
        <v>58</v>
      </c>
      <c r="Q6" s="38"/>
    </row>
    <row r="7" spans="1:17" ht="30.6" x14ac:dyDescent="0.2">
      <c r="B7" s="27">
        <v>4</v>
      </c>
      <c r="C7" s="88">
        <f t="shared" si="0"/>
        <v>8</v>
      </c>
      <c r="D7" s="45">
        <v>0</v>
      </c>
      <c r="E7" s="29" t="s">
        <v>61</v>
      </c>
      <c r="F7" s="30" t="s">
        <v>15</v>
      </c>
      <c r="G7" s="31" t="s">
        <v>18</v>
      </c>
      <c r="H7" s="30" t="s">
        <v>87</v>
      </c>
      <c r="I7" s="30" t="s">
        <v>84</v>
      </c>
      <c r="J7" s="46" t="s">
        <v>83</v>
      </c>
      <c r="K7" s="30" t="s">
        <v>45</v>
      </c>
      <c r="L7" s="32" t="s">
        <v>93</v>
      </c>
      <c r="M7" s="36">
        <v>4</v>
      </c>
      <c r="N7" s="36">
        <v>2</v>
      </c>
      <c r="O7" s="36">
        <v>2</v>
      </c>
      <c r="P7" s="43" t="s">
        <v>4</v>
      </c>
      <c r="Q7" s="44"/>
    </row>
    <row r="8" spans="1:17" ht="30.6" x14ac:dyDescent="0.2">
      <c r="B8" s="27">
        <v>5</v>
      </c>
      <c r="C8" s="88">
        <f t="shared" si="0"/>
        <v>8</v>
      </c>
      <c r="D8" s="45">
        <v>0</v>
      </c>
      <c r="E8" s="29" t="s">
        <v>61</v>
      </c>
      <c r="F8" s="30" t="s">
        <v>15</v>
      </c>
      <c r="G8" s="31" t="s">
        <v>20</v>
      </c>
      <c r="H8" s="30" t="s">
        <v>88</v>
      </c>
      <c r="I8" s="30" t="s">
        <v>84</v>
      </c>
      <c r="J8" s="46" t="s">
        <v>85</v>
      </c>
      <c r="K8" s="30" t="s">
        <v>45</v>
      </c>
      <c r="L8" s="32" t="s">
        <v>93</v>
      </c>
      <c r="M8" s="36">
        <v>4</v>
      </c>
      <c r="N8" s="36">
        <v>2</v>
      </c>
      <c r="O8" s="36">
        <v>2</v>
      </c>
      <c r="P8" s="43" t="s">
        <v>4</v>
      </c>
      <c r="Q8" s="44"/>
    </row>
    <row r="9" spans="1:17" ht="30.6" x14ac:dyDescent="0.2">
      <c r="B9" s="27">
        <v>6</v>
      </c>
      <c r="C9" s="88">
        <f t="shared" si="0"/>
        <v>8</v>
      </c>
      <c r="D9" s="45">
        <v>0</v>
      </c>
      <c r="E9" s="29" t="s">
        <v>24</v>
      </c>
      <c r="F9" s="30" t="s">
        <v>15</v>
      </c>
      <c r="G9" s="31" t="s">
        <v>18</v>
      </c>
      <c r="H9" s="30" t="s">
        <v>89</v>
      </c>
      <c r="I9" s="30" t="s">
        <v>84</v>
      </c>
      <c r="J9" s="46" t="s">
        <v>86</v>
      </c>
      <c r="K9" s="30" t="s">
        <v>45</v>
      </c>
      <c r="L9" s="32" t="s">
        <v>94</v>
      </c>
      <c r="M9" s="36">
        <v>4</v>
      </c>
      <c r="N9" s="36">
        <v>2</v>
      </c>
      <c r="O9" s="36">
        <v>2</v>
      </c>
      <c r="P9" s="43" t="s">
        <v>4</v>
      </c>
      <c r="Q9" s="44"/>
    </row>
    <row r="10" spans="1:17" ht="30.6" x14ac:dyDescent="0.2">
      <c r="B10" s="27">
        <v>7</v>
      </c>
      <c r="C10" s="88">
        <f t="shared" si="0"/>
        <v>8</v>
      </c>
      <c r="D10" s="45">
        <v>0</v>
      </c>
      <c r="E10" s="29" t="s">
        <v>122</v>
      </c>
      <c r="F10" s="30" t="s">
        <v>15</v>
      </c>
      <c r="G10" s="31" t="s">
        <v>18</v>
      </c>
      <c r="H10" s="30" t="s">
        <v>90</v>
      </c>
      <c r="I10" s="30" t="s">
        <v>84</v>
      </c>
      <c r="J10" s="40" t="s">
        <v>92</v>
      </c>
      <c r="K10" s="30" t="s">
        <v>45</v>
      </c>
      <c r="L10" s="32" t="s">
        <v>95</v>
      </c>
      <c r="M10" s="36">
        <v>3</v>
      </c>
      <c r="N10" s="36">
        <v>3</v>
      </c>
      <c r="O10" s="36">
        <v>2</v>
      </c>
      <c r="P10" s="43" t="s">
        <v>4</v>
      </c>
      <c r="Q10" s="44" t="s">
        <v>91</v>
      </c>
    </row>
    <row r="11" spans="1:17" ht="51" x14ac:dyDescent="0.2">
      <c r="B11" s="27">
        <v>8</v>
      </c>
      <c r="C11" s="88">
        <f t="shared" si="0"/>
        <v>6</v>
      </c>
      <c r="D11" s="45">
        <v>0</v>
      </c>
      <c r="E11" s="29" t="s">
        <v>122</v>
      </c>
      <c r="F11" s="60" t="s">
        <v>12</v>
      </c>
      <c r="G11" s="61" t="s">
        <v>18</v>
      </c>
      <c r="H11" s="60" t="s">
        <v>133</v>
      </c>
      <c r="I11" s="60" t="s">
        <v>126</v>
      </c>
      <c r="J11" s="62" t="s">
        <v>135</v>
      </c>
      <c r="K11" s="82" t="s">
        <v>49</v>
      </c>
      <c r="L11" s="63" t="s">
        <v>134</v>
      </c>
      <c r="M11" s="36">
        <v>1</v>
      </c>
      <c r="N11" s="36">
        <v>3</v>
      </c>
      <c r="O11" s="36">
        <v>2</v>
      </c>
      <c r="P11" s="43" t="s">
        <v>3</v>
      </c>
      <c r="Q11" s="44"/>
    </row>
    <row r="12" spans="1:17" ht="30.6" x14ac:dyDescent="0.2">
      <c r="B12" s="27">
        <v>9</v>
      </c>
      <c r="C12" s="88">
        <f t="shared" si="0"/>
        <v>7</v>
      </c>
      <c r="D12" s="45">
        <v>0</v>
      </c>
      <c r="E12" s="29" t="s">
        <v>122</v>
      </c>
      <c r="F12" s="30" t="s">
        <v>12</v>
      </c>
      <c r="G12" s="31" t="s">
        <v>18</v>
      </c>
      <c r="H12" s="30" t="s">
        <v>136</v>
      </c>
      <c r="I12" s="30" t="s">
        <v>126</v>
      </c>
      <c r="J12" s="62" t="s">
        <v>137</v>
      </c>
      <c r="K12" s="30" t="s">
        <v>49</v>
      </c>
      <c r="L12" s="32" t="s">
        <v>134</v>
      </c>
      <c r="M12" s="36">
        <v>2</v>
      </c>
      <c r="N12" s="36">
        <v>3</v>
      </c>
      <c r="O12" s="36">
        <v>2</v>
      </c>
      <c r="P12" s="43" t="s">
        <v>4</v>
      </c>
      <c r="Q12" s="44"/>
    </row>
    <row r="13" spans="1:17" ht="61.2" x14ac:dyDescent="0.2">
      <c r="B13" s="27">
        <v>10</v>
      </c>
      <c r="C13" s="88">
        <f t="shared" si="0"/>
        <v>8</v>
      </c>
      <c r="D13" s="45">
        <v>0</v>
      </c>
      <c r="E13" s="29" t="s">
        <v>24</v>
      </c>
      <c r="F13" s="30" t="s">
        <v>32</v>
      </c>
      <c r="G13" s="31" t="s">
        <v>18</v>
      </c>
      <c r="H13" s="30" t="s">
        <v>22</v>
      </c>
      <c r="I13" s="30" t="s">
        <v>84</v>
      </c>
      <c r="J13" s="40" t="s">
        <v>228</v>
      </c>
      <c r="K13" s="30" t="s">
        <v>45</v>
      </c>
      <c r="L13" s="32" t="s">
        <v>31</v>
      </c>
      <c r="M13" s="36">
        <v>3</v>
      </c>
      <c r="N13" s="36">
        <v>3</v>
      </c>
      <c r="O13" s="36">
        <v>2</v>
      </c>
      <c r="P13" s="47" t="s">
        <v>1</v>
      </c>
      <c r="Q13" s="44"/>
    </row>
    <row r="14" spans="1:17" ht="40.799999999999997" x14ac:dyDescent="0.2">
      <c r="B14" s="27">
        <v>11</v>
      </c>
      <c r="C14" s="88">
        <f t="shared" si="0"/>
        <v>8</v>
      </c>
      <c r="D14" s="45">
        <v>0</v>
      </c>
      <c r="E14" s="29" t="s">
        <v>24</v>
      </c>
      <c r="F14" s="30" t="s">
        <v>16</v>
      </c>
      <c r="G14" s="31" t="s">
        <v>19</v>
      </c>
      <c r="H14" s="30" t="s">
        <v>52</v>
      </c>
      <c r="I14" s="30" t="s">
        <v>84</v>
      </c>
      <c r="J14" s="40" t="s">
        <v>55</v>
      </c>
      <c r="K14" s="30" t="s">
        <v>45</v>
      </c>
      <c r="L14" s="49">
        <v>5125</v>
      </c>
      <c r="M14" s="36">
        <v>3</v>
      </c>
      <c r="N14" s="36">
        <v>3</v>
      </c>
      <c r="O14" s="36">
        <v>2</v>
      </c>
      <c r="P14" s="47" t="s">
        <v>1</v>
      </c>
      <c r="Q14" s="44" t="s">
        <v>71</v>
      </c>
    </row>
    <row r="15" spans="1:17" ht="30.6" x14ac:dyDescent="0.2">
      <c r="B15" s="27">
        <v>12</v>
      </c>
      <c r="C15" s="88">
        <f t="shared" si="0"/>
        <v>10</v>
      </c>
      <c r="D15" s="45">
        <v>0</v>
      </c>
      <c r="E15" s="29" t="s">
        <v>24</v>
      </c>
      <c r="F15" s="30" t="s">
        <v>32</v>
      </c>
      <c r="G15" s="31" t="s">
        <v>21</v>
      </c>
      <c r="H15" s="30" t="s">
        <v>219</v>
      </c>
      <c r="I15" s="30" t="s">
        <v>155</v>
      </c>
      <c r="J15" s="40" t="s">
        <v>218</v>
      </c>
      <c r="K15" s="30" t="s">
        <v>45</v>
      </c>
      <c r="L15" s="32" t="s">
        <v>57</v>
      </c>
      <c r="M15" s="36">
        <v>5</v>
      </c>
      <c r="N15" s="36">
        <v>3</v>
      </c>
      <c r="O15" s="36">
        <v>2</v>
      </c>
      <c r="P15" s="47" t="s">
        <v>1</v>
      </c>
      <c r="Q15" s="44" t="s">
        <v>56</v>
      </c>
    </row>
    <row r="16" spans="1:17" ht="40.799999999999997" x14ac:dyDescent="0.2">
      <c r="B16" s="27">
        <v>13</v>
      </c>
      <c r="C16" s="88">
        <f t="shared" si="0"/>
        <v>8</v>
      </c>
      <c r="D16" s="45">
        <v>0</v>
      </c>
      <c r="E16" s="29" t="s">
        <v>24</v>
      </c>
      <c r="F16" s="30" t="s">
        <v>17</v>
      </c>
      <c r="G16" s="31" t="s">
        <v>18</v>
      </c>
      <c r="H16" s="30" t="s">
        <v>220</v>
      </c>
      <c r="I16" s="30" t="s">
        <v>84</v>
      </c>
      <c r="J16" s="40" t="s">
        <v>221</v>
      </c>
      <c r="K16" s="30" t="s">
        <v>45</v>
      </c>
      <c r="L16" s="32" t="s">
        <v>57</v>
      </c>
      <c r="M16" s="36">
        <v>4</v>
      </c>
      <c r="N16" s="36">
        <v>2</v>
      </c>
      <c r="O16" s="36">
        <v>2</v>
      </c>
      <c r="P16" s="47" t="s">
        <v>1</v>
      </c>
      <c r="Q16" s="44" t="s">
        <v>63</v>
      </c>
    </row>
    <row r="17" spans="2:17" ht="40.799999999999997" x14ac:dyDescent="0.2">
      <c r="B17" s="27">
        <v>14</v>
      </c>
      <c r="C17" s="88">
        <f t="shared" si="0"/>
        <v>8</v>
      </c>
      <c r="D17" s="45">
        <v>0</v>
      </c>
      <c r="E17" s="29" t="s">
        <v>60</v>
      </c>
      <c r="F17" s="30" t="s">
        <v>6</v>
      </c>
      <c r="G17" s="31" t="s">
        <v>20</v>
      </c>
      <c r="H17" s="30" t="s">
        <v>51</v>
      </c>
      <c r="I17" s="30" t="s">
        <v>155</v>
      </c>
      <c r="J17" s="40" t="s">
        <v>231</v>
      </c>
      <c r="K17" s="30" t="s">
        <v>45</v>
      </c>
      <c r="L17" s="32" t="s">
        <v>64</v>
      </c>
      <c r="M17" s="36">
        <v>4</v>
      </c>
      <c r="N17" s="36">
        <v>2</v>
      </c>
      <c r="O17" s="36">
        <v>2</v>
      </c>
      <c r="P17" s="47" t="s">
        <v>1</v>
      </c>
      <c r="Q17" s="44" t="s">
        <v>53</v>
      </c>
    </row>
    <row r="18" spans="2:17" ht="30.6" x14ac:dyDescent="0.2">
      <c r="B18" s="27">
        <v>15</v>
      </c>
      <c r="C18" s="88">
        <f t="shared" si="0"/>
        <v>9</v>
      </c>
      <c r="D18" s="45">
        <v>0</v>
      </c>
      <c r="E18" s="29" t="s">
        <v>25</v>
      </c>
      <c r="F18" s="30" t="s">
        <v>32</v>
      </c>
      <c r="G18" s="31" t="s">
        <v>18</v>
      </c>
      <c r="H18" s="30" t="s">
        <v>65</v>
      </c>
      <c r="I18" s="30" t="s">
        <v>126</v>
      </c>
      <c r="J18" s="40" t="s">
        <v>66</v>
      </c>
      <c r="K18" s="30" t="s">
        <v>45</v>
      </c>
      <c r="L18" s="32" t="s">
        <v>57</v>
      </c>
      <c r="M18" s="36">
        <v>5</v>
      </c>
      <c r="N18" s="36">
        <v>2</v>
      </c>
      <c r="O18" s="36">
        <v>2</v>
      </c>
      <c r="P18" s="43" t="s">
        <v>4</v>
      </c>
      <c r="Q18" s="44"/>
    </row>
    <row r="19" spans="2:17" ht="30.6" x14ac:dyDescent="0.2">
      <c r="B19" s="27">
        <v>16</v>
      </c>
      <c r="C19" s="88">
        <f t="shared" si="0"/>
        <v>9</v>
      </c>
      <c r="D19" s="45">
        <v>0</v>
      </c>
      <c r="E19" s="29" t="s">
        <v>67</v>
      </c>
      <c r="F19" s="30" t="s">
        <v>16</v>
      </c>
      <c r="G19" s="31" t="s">
        <v>18</v>
      </c>
      <c r="H19" s="30" t="s">
        <v>68</v>
      </c>
      <c r="I19" s="30" t="s">
        <v>126</v>
      </c>
      <c r="J19" s="40" t="s">
        <v>69</v>
      </c>
      <c r="K19" s="30" t="s">
        <v>35</v>
      </c>
      <c r="L19" s="32" t="s">
        <v>70</v>
      </c>
      <c r="M19" s="36">
        <v>4</v>
      </c>
      <c r="N19" s="36">
        <v>3</v>
      </c>
      <c r="O19" s="36">
        <v>2</v>
      </c>
      <c r="P19" s="43" t="s">
        <v>4</v>
      </c>
      <c r="Q19" s="44"/>
    </row>
    <row r="20" spans="2:17" ht="40.799999999999997" x14ac:dyDescent="0.2">
      <c r="B20" s="27">
        <v>17</v>
      </c>
      <c r="C20" s="88">
        <f t="shared" si="0"/>
        <v>7</v>
      </c>
      <c r="D20" s="45">
        <v>0</v>
      </c>
      <c r="E20" s="29" t="s">
        <v>59</v>
      </c>
      <c r="F20" s="30" t="s">
        <v>16</v>
      </c>
      <c r="G20" s="31" t="s">
        <v>18</v>
      </c>
      <c r="H20" s="30" t="s">
        <v>72</v>
      </c>
      <c r="I20" s="30" t="s">
        <v>126</v>
      </c>
      <c r="J20" s="40" t="s">
        <v>125</v>
      </c>
      <c r="K20" s="30" t="s">
        <v>34</v>
      </c>
      <c r="L20" s="32" t="s">
        <v>57</v>
      </c>
      <c r="M20" s="36">
        <v>5</v>
      </c>
      <c r="N20" s="36">
        <v>1</v>
      </c>
      <c r="O20" s="36">
        <v>1</v>
      </c>
      <c r="P20" s="42" t="s">
        <v>73</v>
      </c>
      <c r="Q20" s="44"/>
    </row>
    <row r="21" spans="2:17" ht="30.6" x14ac:dyDescent="0.2">
      <c r="B21" s="27">
        <v>18</v>
      </c>
      <c r="C21" s="88">
        <f t="shared" si="0"/>
        <v>9</v>
      </c>
      <c r="D21" s="45">
        <v>0</v>
      </c>
      <c r="E21" s="29" t="s">
        <v>59</v>
      </c>
      <c r="F21" s="30" t="s">
        <v>16</v>
      </c>
      <c r="G21" s="31" t="s">
        <v>18</v>
      </c>
      <c r="H21" s="30" t="s">
        <v>74</v>
      </c>
      <c r="I21" s="30" t="s">
        <v>126</v>
      </c>
      <c r="J21" s="40" t="s">
        <v>75</v>
      </c>
      <c r="K21" s="30" t="s">
        <v>34</v>
      </c>
      <c r="L21" s="32" t="s">
        <v>57</v>
      </c>
      <c r="M21" s="36">
        <v>5</v>
      </c>
      <c r="N21" s="36">
        <v>2</v>
      </c>
      <c r="O21" s="36">
        <v>2</v>
      </c>
      <c r="P21" s="47" t="s">
        <v>73</v>
      </c>
      <c r="Q21" s="44"/>
    </row>
    <row r="22" spans="2:17" ht="30.6" x14ac:dyDescent="0.2">
      <c r="B22" s="27">
        <v>19</v>
      </c>
      <c r="C22" s="88">
        <f t="shared" si="0"/>
        <v>9</v>
      </c>
      <c r="D22" s="45">
        <v>0</v>
      </c>
      <c r="E22" s="29" t="s">
        <v>78</v>
      </c>
      <c r="F22" s="30" t="s">
        <v>32</v>
      </c>
      <c r="G22" s="31" t="s">
        <v>18</v>
      </c>
      <c r="H22" s="30" t="s">
        <v>76</v>
      </c>
      <c r="I22" s="30" t="s">
        <v>126</v>
      </c>
      <c r="J22" s="40" t="s">
        <v>77</v>
      </c>
      <c r="K22" s="30" t="s">
        <v>45</v>
      </c>
      <c r="L22" s="32" t="s">
        <v>57</v>
      </c>
      <c r="M22" s="36">
        <v>5</v>
      </c>
      <c r="N22" s="36">
        <v>2</v>
      </c>
      <c r="O22" s="36">
        <v>2</v>
      </c>
      <c r="P22" s="43" t="s">
        <v>4</v>
      </c>
      <c r="Q22" s="44"/>
    </row>
    <row r="23" spans="2:17" ht="30.6" x14ac:dyDescent="0.2">
      <c r="B23" s="27">
        <v>20</v>
      </c>
      <c r="C23" s="88">
        <f t="shared" si="0"/>
        <v>9</v>
      </c>
      <c r="D23" s="45">
        <v>0</v>
      </c>
      <c r="E23" s="29" t="s">
        <v>61</v>
      </c>
      <c r="F23" s="30" t="s">
        <v>13</v>
      </c>
      <c r="G23" s="31" t="s">
        <v>18</v>
      </c>
      <c r="H23" s="30" t="s">
        <v>79</v>
      </c>
      <c r="I23" s="30" t="s">
        <v>126</v>
      </c>
      <c r="J23" s="40" t="s">
        <v>82</v>
      </c>
      <c r="K23" s="30" t="s">
        <v>45</v>
      </c>
      <c r="L23" s="32" t="s">
        <v>57</v>
      </c>
      <c r="M23" s="36">
        <v>5</v>
      </c>
      <c r="N23" s="36">
        <v>2</v>
      </c>
      <c r="O23" s="36">
        <v>2</v>
      </c>
      <c r="P23" s="43" t="s">
        <v>4</v>
      </c>
      <c r="Q23" s="44"/>
    </row>
    <row r="24" spans="2:17" ht="30.6" x14ac:dyDescent="0.2">
      <c r="B24" s="27">
        <v>21</v>
      </c>
      <c r="C24" s="88">
        <f t="shared" si="0"/>
        <v>9</v>
      </c>
      <c r="D24" s="45">
        <v>0</v>
      </c>
      <c r="E24" s="29" t="s">
        <v>61</v>
      </c>
      <c r="F24" s="30" t="s">
        <v>32</v>
      </c>
      <c r="G24" s="31" t="s">
        <v>18</v>
      </c>
      <c r="H24" s="30" t="s">
        <v>80</v>
      </c>
      <c r="I24" s="30" t="s">
        <v>126</v>
      </c>
      <c r="J24" s="40" t="s">
        <v>81</v>
      </c>
      <c r="K24" s="30" t="s">
        <v>45</v>
      </c>
      <c r="L24" s="32" t="s">
        <v>57</v>
      </c>
      <c r="M24" s="36">
        <v>5</v>
      </c>
      <c r="N24" s="36">
        <v>2</v>
      </c>
      <c r="O24" s="36">
        <v>2</v>
      </c>
      <c r="P24" s="43" t="s">
        <v>4</v>
      </c>
      <c r="Q24" s="44"/>
    </row>
    <row r="25" spans="2:17" ht="30.6" x14ac:dyDescent="0.2">
      <c r="B25" s="27">
        <v>22</v>
      </c>
      <c r="C25" s="88">
        <f t="shared" si="0"/>
        <v>9</v>
      </c>
      <c r="D25" s="45">
        <v>0</v>
      </c>
      <c r="E25" s="29" t="s">
        <v>24</v>
      </c>
      <c r="F25" s="30" t="s">
        <v>32</v>
      </c>
      <c r="G25" s="31" t="s">
        <v>18</v>
      </c>
      <c r="H25" s="30" t="s">
        <v>96</v>
      </c>
      <c r="I25" s="30" t="s">
        <v>126</v>
      </c>
      <c r="J25" s="40" t="s">
        <v>99</v>
      </c>
      <c r="K25" s="30" t="s">
        <v>45</v>
      </c>
      <c r="L25" s="32" t="s">
        <v>57</v>
      </c>
      <c r="M25" s="36">
        <v>4</v>
      </c>
      <c r="N25" s="36">
        <v>3</v>
      </c>
      <c r="O25" s="36">
        <v>2</v>
      </c>
      <c r="P25" s="43" t="s">
        <v>4</v>
      </c>
      <c r="Q25" s="44" t="s">
        <v>100</v>
      </c>
    </row>
    <row r="26" spans="2:17" ht="30.6" x14ac:dyDescent="0.2">
      <c r="B26" s="27">
        <v>23</v>
      </c>
      <c r="C26" s="88">
        <f t="shared" si="0"/>
        <v>9</v>
      </c>
      <c r="D26" s="45">
        <v>0</v>
      </c>
      <c r="E26" s="29" t="s">
        <v>61</v>
      </c>
      <c r="F26" s="30" t="s">
        <v>15</v>
      </c>
      <c r="G26" s="31" t="s">
        <v>18</v>
      </c>
      <c r="H26" s="30" t="s">
        <v>101</v>
      </c>
      <c r="I26" s="30" t="s">
        <v>126</v>
      </c>
      <c r="J26" s="40" t="s">
        <v>102</v>
      </c>
      <c r="K26" s="30" t="s">
        <v>45</v>
      </c>
      <c r="L26" s="32" t="s">
        <v>57</v>
      </c>
      <c r="M26" s="36">
        <v>5</v>
      </c>
      <c r="N26" s="36">
        <v>2</v>
      </c>
      <c r="O26" s="36">
        <v>2</v>
      </c>
      <c r="P26" s="43" t="s">
        <v>4</v>
      </c>
      <c r="Q26" s="44"/>
    </row>
    <row r="27" spans="2:17" ht="40.799999999999997" x14ac:dyDescent="0.2">
      <c r="B27" s="27">
        <v>24</v>
      </c>
      <c r="C27" s="88">
        <f t="shared" si="0"/>
        <v>6</v>
      </c>
      <c r="D27" s="45">
        <v>0</v>
      </c>
      <c r="E27" s="29" t="s">
        <v>61</v>
      </c>
      <c r="F27" s="30" t="s">
        <v>15</v>
      </c>
      <c r="G27" s="31" t="s">
        <v>18</v>
      </c>
      <c r="H27" s="30" t="s">
        <v>103</v>
      </c>
      <c r="I27" s="30" t="s">
        <v>126</v>
      </c>
      <c r="J27" s="40" t="s">
        <v>104</v>
      </c>
      <c r="K27" s="30" t="s">
        <v>45</v>
      </c>
      <c r="L27" s="32" t="s">
        <v>105</v>
      </c>
      <c r="M27" s="36">
        <v>2</v>
      </c>
      <c r="N27" s="36">
        <v>2</v>
      </c>
      <c r="O27" s="36">
        <v>2</v>
      </c>
      <c r="P27" s="47" t="s">
        <v>73</v>
      </c>
      <c r="Q27" s="44" t="s">
        <v>106</v>
      </c>
    </row>
    <row r="28" spans="2:17" ht="30.6" x14ac:dyDescent="0.2">
      <c r="B28" s="27">
        <v>25</v>
      </c>
      <c r="C28" s="88">
        <f t="shared" si="0"/>
        <v>9</v>
      </c>
      <c r="D28" s="45">
        <v>0</v>
      </c>
      <c r="E28" s="29" t="s">
        <v>24</v>
      </c>
      <c r="F28" s="30" t="s">
        <v>16</v>
      </c>
      <c r="G28" s="31" t="s">
        <v>18</v>
      </c>
      <c r="H28" s="30" t="s">
        <v>107</v>
      </c>
      <c r="I28" s="30" t="s">
        <v>126</v>
      </c>
      <c r="J28" s="40" t="s">
        <v>108</v>
      </c>
      <c r="K28" s="30" t="s">
        <v>34</v>
      </c>
      <c r="L28" s="32" t="s">
        <v>57</v>
      </c>
      <c r="M28" s="36">
        <v>5</v>
      </c>
      <c r="N28" s="36">
        <v>2</v>
      </c>
      <c r="O28" s="36">
        <v>2</v>
      </c>
      <c r="P28" s="43" t="s">
        <v>4</v>
      </c>
      <c r="Q28" s="44" t="s">
        <v>109</v>
      </c>
    </row>
    <row r="29" spans="2:17" ht="71.400000000000006" x14ac:dyDescent="0.2">
      <c r="B29" s="27">
        <v>26</v>
      </c>
      <c r="C29" s="88">
        <f t="shared" si="0"/>
        <v>6</v>
      </c>
      <c r="D29" s="45">
        <v>0</v>
      </c>
      <c r="E29" s="29" t="s">
        <v>61</v>
      </c>
      <c r="F29" s="30" t="s">
        <v>15</v>
      </c>
      <c r="G29" s="31" t="s">
        <v>18</v>
      </c>
      <c r="H29" s="30" t="s">
        <v>110</v>
      </c>
      <c r="I29" s="30" t="s">
        <v>126</v>
      </c>
      <c r="J29" s="40" t="s">
        <v>111</v>
      </c>
      <c r="K29" s="30" t="s">
        <v>45</v>
      </c>
      <c r="L29" s="32" t="s">
        <v>62</v>
      </c>
      <c r="M29" s="36">
        <v>2</v>
      </c>
      <c r="N29" s="36">
        <v>2</v>
      </c>
      <c r="O29" s="36">
        <v>2</v>
      </c>
      <c r="P29" s="43" t="s">
        <v>4</v>
      </c>
      <c r="Q29" s="44"/>
    </row>
    <row r="30" spans="2:17" ht="71.400000000000006" x14ac:dyDescent="0.2">
      <c r="B30" s="27">
        <v>27</v>
      </c>
      <c r="C30" s="88">
        <f t="shared" si="0"/>
        <v>6</v>
      </c>
      <c r="D30" s="45">
        <v>0</v>
      </c>
      <c r="E30" s="29" t="s">
        <v>61</v>
      </c>
      <c r="F30" s="30" t="s">
        <v>15</v>
      </c>
      <c r="G30" s="31" t="s">
        <v>18</v>
      </c>
      <c r="H30" s="30" t="s">
        <v>112</v>
      </c>
      <c r="I30" s="30" t="s">
        <v>126</v>
      </c>
      <c r="J30" s="40" t="s">
        <v>111</v>
      </c>
      <c r="K30" s="30" t="s">
        <v>45</v>
      </c>
      <c r="L30" s="32" t="s">
        <v>62</v>
      </c>
      <c r="M30" s="36">
        <v>2</v>
      </c>
      <c r="N30" s="36">
        <v>2</v>
      </c>
      <c r="O30" s="36">
        <v>2</v>
      </c>
      <c r="P30" s="43" t="s">
        <v>4</v>
      </c>
      <c r="Q30" s="44"/>
    </row>
    <row r="31" spans="2:17" ht="122.4" x14ac:dyDescent="0.2">
      <c r="B31" s="27">
        <v>28</v>
      </c>
      <c r="C31" s="88">
        <f t="shared" si="0"/>
        <v>8</v>
      </c>
      <c r="D31" s="45">
        <v>0</v>
      </c>
      <c r="E31" s="29" t="s">
        <v>78</v>
      </c>
      <c r="F31" s="30" t="s">
        <v>12</v>
      </c>
      <c r="G31" s="31" t="s">
        <v>18</v>
      </c>
      <c r="H31" s="30" t="s">
        <v>113</v>
      </c>
      <c r="I31" s="30" t="s">
        <v>126</v>
      </c>
      <c r="J31" s="40" t="s">
        <v>115</v>
      </c>
      <c r="K31" s="30" t="s">
        <v>45</v>
      </c>
      <c r="L31" s="32" t="s">
        <v>114</v>
      </c>
      <c r="M31" s="36">
        <v>4</v>
      </c>
      <c r="N31" s="36">
        <v>2</v>
      </c>
      <c r="O31" s="36">
        <v>2</v>
      </c>
      <c r="P31" s="43" t="s">
        <v>4</v>
      </c>
      <c r="Q31" s="51" t="s">
        <v>116</v>
      </c>
    </row>
    <row r="32" spans="2:17" ht="30.6" x14ac:dyDescent="0.2">
      <c r="B32" s="27">
        <v>29</v>
      </c>
      <c r="C32" s="88">
        <f t="shared" si="0"/>
        <v>10</v>
      </c>
      <c r="D32" s="45">
        <v>0</v>
      </c>
      <c r="E32" s="29" t="s">
        <v>25</v>
      </c>
      <c r="F32" s="30" t="s">
        <v>32</v>
      </c>
      <c r="G32" s="31" t="s">
        <v>18</v>
      </c>
      <c r="H32" s="30" t="s">
        <v>117</v>
      </c>
      <c r="I32" s="30" t="s">
        <v>126</v>
      </c>
      <c r="J32" s="40" t="s">
        <v>118</v>
      </c>
      <c r="K32" s="30" t="s">
        <v>45</v>
      </c>
      <c r="L32" s="32" t="s">
        <v>94</v>
      </c>
      <c r="M32" s="36">
        <v>5</v>
      </c>
      <c r="N32" s="36">
        <v>3</v>
      </c>
      <c r="O32" s="36">
        <v>2</v>
      </c>
      <c r="P32" s="43" t="s">
        <v>4</v>
      </c>
      <c r="Q32" s="44" t="s">
        <v>119</v>
      </c>
    </row>
    <row r="33" spans="2:17" ht="40.799999999999997" x14ac:dyDescent="0.2">
      <c r="B33" s="27">
        <v>30</v>
      </c>
      <c r="C33" s="88">
        <f t="shared" si="0"/>
        <v>10</v>
      </c>
      <c r="D33" s="45">
        <v>0</v>
      </c>
      <c r="E33" s="29" t="s">
        <v>25</v>
      </c>
      <c r="F33" s="30" t="s">
        <v>32</v>
      </c>
      <c r="G33" s="31" t="s">
        <v>18</v>
      </c>
      <c r="H33" s="30" t="s">
        <v>120</v>
      </c>
      <c r="I33" s="30" t="s">
        <v>126</v>
      </c>
      <c r="J33" s="40" t="s">
        <v>121</v>
      </c>
      <c r="K33" s="30" t="s">
        <v>45</v>
      </c>
      <c r="L33" s="32" t="s">
        <v>57</v>
      </c>
      <c r="M33" s="36">
        <v>5</v>
      </c>
      <c r="N33" s="36">
        <v>3</v>
      </c>
      <c r="O33" s="36">
        <v>2</v>
      </c>
      <c r="P33" s="43" t="s">
        <v>4</v>
      </c>
      <c r="Q33" s="44"/>
    </row>
    <row r="34" spans="2:17" ht="61.2" x14ac:dyDescent="0.2">
      <c r="B34" s="27">
        <v>31</v>
      </c>
      <c r="C34" s="88">
        <f t="shared" si="0"/>
        <v>10</v>
      </c>
      <c r="D34" s="45">
        <v>0</v>
      </c>
      <c r="E34" s="29" t="s">
        <v>122</v>
      </c>
      <c r="F34" s="30" t="s">
        <v>6</v>
      </c>
      <c r="G34" s="61" t="s">
        <v>18</v>
      </c>
      <c r="H34" s="30" t="s">
        <v>123</v>
      </c>
      <c r="I34" s="30" t="s">
        <v>126</v>
      </c>
      <c r="J34" s="40" t="s">
        <v>124</v>
      </c>
      <c r="K34" s="30" t="s">
        <v>45</v>
      </c>
      <c r="L34" s="63" t="s">
        <v>57</v>
      </c>
      <c r="M34" s="36">
        <v>5</v>
      </c>
      <c r="N34" s="36">
        <v>3</v>
      </c>
      <c r="O34" s="36">
        <v>2</v>
      </c>
      <c r="P34" s="43" t="s">
        <v>4</v>
      </c>
      <c r="Q34" s="44"/>
    </row>
    <row r="35" spans="2:17" ht="30.6" x14ac:dyDescent="0.2">
      <c r="B35" s="27">
        <v>32</v>
      </c>
      <c r="C35" s="88">
        <f t="shared" si="0"/>
        <v>7</v>
      </c>
      <c r="D35" s="45">
        <v>0</v>
      </c>
      <c r="E35" s="29" t="s">
        <v>122</v>
      </c>
      <c r="F35" s="29" t="s">
        <v>12</v>
      </c>
      <c r="G35" s="79" t="s">
        <v>18</v>
      </c>
      <c r="H35" s="30" t="s">
        <v>131</v>
      </c>
      <c r="I35" s="30" t="s">
        <v>126</v>
      </c>
      <c r="J35" s="40" t="s">
        <v>132</v>
      </c>
      <c r="K35" s="30" t="s">
        <v>49</v>
      </c>
      <c r="L35" s="85"/>
      <c r="M35" s="36">
        <v>2</v>
      </c>
      <c r="N35" s="36">
        <v>3</v>
      </c>
      <c r="O35" s="36">
        <v>2</v>
      </c>
      <c r="P35" s="43" t="s">
        <v>4</v>
      </c>
      <c r="Q35" s="44"/>
    </row>
    <row r="36" spans="2:17" ht="30.6" x14ac:dyDescent="0.2">
      <c r="B36" s="27">
        <v>33</v>
      </c>
      <c r="C36" s="88">
        <f t="shared" si="0"/>
        <v>8</v>
      </c>
      <c r="D36" s="45">
        <v>0</v>
      </c>
      <c r="E36" s="29" t="s">
        <v>60</v>
      </c>
      <c r="F36" s="30" t="s">
        <v>16</v>
      </c>
      <c r="G36" s="31" t="s">
        <v>18</v>
      </c>
      <c r="H36" s="30" t="s">
        <v>139</v>
      </c>
      <c r="I36" s="30" t="s">
        <v>181</v>
      </c>
      <c r="J36" s="40" t="s">
        <v>138</v>
      </c>
      <c r="K36" s="30" t="s">
        <v>34</v>
      </c>
      <c r="L36" s="32" t="s">
        <v>57</v>
      </c>
      <c r="M36" s="36">
        <v>4</v>
      </c>
      <c r="N36" s="36">
        <v>3</v>
      </c>
      <c r="O36" s="36">
        <v>1</v>
      </c>
      <c r="P36" s="43" t="s">
        <v>4</v>
      </c>
      <c r="Q36" s="44"/>
    </row>
    <row r="37" spans="2:17" ht="91.8" x14ac:dyDescent="0.2">
      <c r="B37" s="27">
        <v>34</v>
      </c>
      <c r="C37" s="88">
        <f t="shared" si="0"/>
        <v>0</v>
      </c>
      <c r="D37" s="45">
        <v>0</v>
      </c>
      <c r="E37" s="29" t="s">
        <v>24</v>
      </c>
      <c r="F37" s="30" t="s">
        <v>16</v>
      </c>
      <c r="G37" s="31" t="s">
        <v>18</v>
      </c>
      <c r="H37" s="30" t="s">
        <v>141</v>
      </c>
      <c r="I37" s="30" t="s">
        <v>84</v>
      </c>
      <c r="J37" s="40" t="s">
        <v>140</v>
      </c>
      <c r="K37" s="30" t="s">
        <v>34</v>
      </c>
      <c r="L37" s="32"/>
      <c r="M37" s="36"/>
      <c r="N37" s="36"/>
      <c r="O37" s="36"/>
      <c r="P37" s="43" t="s">
        <v>4</v>
      </c>
      <c r="Q37" s="44"/>
    </row>
    <row r="38" spans="2:17" ht="30.6" x14ac:dyDescent="0.2">
      <c r="B38" s="27">
        <v>35</v>
      </c>
      <c r="C38" s="88">
        <f t="shared" si="0"/>
        <v>9</v>
      </c>
      <c r="D38" s="45">
        <v>0</v>
      </c>
      <c r="E38" s="29" t="s">
        <v>122</v>
      </c>
      <c r="F38" s="30" t="s">
        <v>6</v>
      </c>
      <c r="G38" s="31" t="s">
        <v>18</v>
      </c>
      <c r="H38" s="30" t="s">
        <v>143</v>
      </c>
      <c r="I38" s="30" t="s">
        <v>181</v>
      </c>
      <c r="J38" s="40" t="s">
        <v>142</v>
      </c>
      <c r="K38" s="30" t="s">
        <v>38</v>
      </c>
      <c r="L38" s="32" t="s">
        <v>57</v>
      </c>
      <c r="M38" s="36">
        <v>4</v>
      </c>
      <c r="N38" s="36">
        <v>3</v>
      </c>
      <c r="O38" s="36">
        <v>2</v>
      </c>
      <c r="P38" s="43" t="s">
        <v>4</v>
      </c>
      <c r="Q38" s="44"/>
    </row>
    <row r="39" spans="2:17" ht="40.799999999999997" x14ac:dyDescent="0.2">
      <c r="B39" s="27">
        <v>36</v>
      </c>
      <c r="C39" s="88">
        <f t="shared" si="0"/>
        <v>0</v>
      </c>
      <c r="D39" s="45">
        <v>0</v>
      </c>
      <c r="E39" s="29" t="s">
        <v>122</v>
      </c>
      <c r="F39" s="30" t="s">
        <v>12</v>
      </c>
      <c r="G39" s="31" t="s">
        <v>18</v>
      </c>
      <c r="H39" s="30" t="s">
        <v>144</v>
      </c>
      <c r="I39" s="30" t="s">
        <v>181</v>
      </c>
      <c r="J39" s="40" t="s">
        <v>215</v>
      </c>
      <c r="K39" s="47"/>
      <c r="L39" s="32"/>
      <c r="M39" s="36"/>
      <c r="N39" s="36"/>
      <c r="O39" s="36"/>
      <c r="P39" s="43" t="s">
        <v>4</v>
      </c>
      <c r="Q39" s="44"/>
    </row>
    <row r="40" spans="2:17" ht="30.6" x14ac:dyDescent="0.2">
      <c r="B40" s="27">
        <v>37</v>
      </c>
      <c r="C40" s="88">
        <f t="shared" si="0"/>
        <v>0</v>
      </c>
      <c r="D40" s="45">
        <v>0</v>
      </c>
      <c r="E40" s="29" t="s">
        <v>122</v>
      </c>
      <c r="F40" s="30" t="s">
        <v>16</v>
      </c>
      <c r="G40" s="31" t="s">
        <v>18</v>
      </c>
      <c r="H40" s="30" t="s">
        <v>213</v>
      </c>
      <c r="I40" s="30" t="s">
        <v>181</v>
      </c>
      <c r="J40" s="30" t="s">
        <v>214</v>
      </c>
      <c r="K40" s="47"/>
      <c r="L40" s="32"/>
      <c r="M40" s="36"/>
      <c r="N40" s="36"/>
      <c r="O40" s="36"/>
      <c r="P40" s="43" t="s">
        <v>4</v>
      </c>
      <c r="Q40" s="44"/>
    </row>
    <row r="41" spans="2:17" ht="30.6" x14ac:dyDescent="0.2">
      <c r="B41" s="27">
        <v>38</v>
      </c>
      <c r="C41" s="88">
        <f t="shared" si="0"/>
        <v>0</v>
      </c>
      <c r="D41" s="45">
        <v>0</v>
      </c>
      <c r="E41" s="29" t="s">
        <v>122</v>
      </c>
      <c r="F41" s="30" t="s">
        <v>12</v>
      </c>
      <c r="G41" s="31" t="s">
        <v>18</v>
      </c>
      <c r="H41" s="30" t="s">
        <v>145</v>
      </c>
      <c r="I41" s="30" t="s">
        <v>181</v>
      </c>
      <c r="J41" s="40" t="s">
        <v>212</v>
      </c>
      <c r="K41" s="47"/>
      <c r="L41" s="32"/>
      <c r="M41" s="36"/>
      <c r="N41" s="36"/>
      <c r="O41" s="36"/>
      <c r="P41" s="43" t="s">
        <v>4</v>
      </c>
      <c r="Q41" s="44"/>
    </row>
    <row r="42" spans="2:17" ht="51" x14ac:dyDescent="0.2">
      <c r="B42" s="27">
        <v>39</v>
      </c>
      <c r="C42" s="88">
        <f t="shared" si="0"/>
        <v>0</v>
      </c>
      <c r="D42" s="45">
        <v>0</v>
      </c>
      <c r="E42" s="29" t="s">
        <v>24</v>
      </c>
      <c r="F42" s="30" t="s">
        <v>6</v>
      </c>
      <c r="G42" s="31" t="s">
        <v>18</v>
      </c>
      <c r="H42" s="30" t="s">
        <v>146</v>
      </c>
      <c r="I42" s="30" t="s">
        <v>155</v>
      </c>
      <c r="J42" s="40" t="s">
        <v>180</v>
      </c>
      <c r="K42" s="47"/>
      <c r="L42" s="32"/>
      <c r="M42" s="36"/>
      <c r="N42" s="36"/>
      <c r="O42" s="36"/>
      <c r="P42" s="43" t="s">
        <v>4</v>
      </c>
      <c r="Q42" s="44"/>
    </row>
    <row r="43" spans="2:17" ht="40.799999999999997" x14ac:dyDescent="0.2">
      <c r="B43" s="27">
        <v>40</v>
      </c>
      <c r="C43" s="88">
        <f t="shared" si="0"/>
        <v>0</v>
      </c>
      <c r="D43" s="45">
        <v>0</v>
      </c>
      <c r="E43" s="29" t="s">
        <v>61</v>
      </c>
      <c r="F43" s="30" t="s">
        <v>12</v>
      </c>
      <c r="G43" s="31" t="s">
        <v>18</v>
      </c>
      <c r="H43" s="30" t="s">
        <v>147</v>
      </c>
      <c r="I43" s="30" t="s">
        <v>181</v>
      </c>
      <c r="J43" s="40" t="s">
        <v>211</v>
      </c>
      <c r="K43" s="47"/>
      <c r="L43" s="32"/>
      <c r="M43" s="36"/>
      <c r="N43" s="36"/>
      <c r="O43" s="36"/>
      <c r="P43" s="43" t="s">
        <v>4</v>
      </c>
      <c r="Q43" s="44"/>
    </row>
    <row r="44" spans="2:17" ht="30.6" x14ac:dyDescent="0.2">
      <c r="B44" s="27">
        <v>41</v>
      </c>
      <c r="C44" s="88">
        <f t="shared" si="0"/>
        <v>0</v>
      </c>
      <c r="D44" s="45">
        <v>0</v>
      </c>
      <c r="E44" s="29" t="s">
        <v>122</v>
      </c>
      <c r="F44" s="30" t="s">
        <v>12</v>
      </c>
      <c r="G44" s="31" t="s">
        <v>18</v>
      </c>
      <c r="H44" s="30" t="s">
        <v>178</v>
      </c>
      <c r="I44" s="30" t="s">
        <v>175</v>
      </c>
      <c r="J44" s="40" t="s">
        <v>179</v>
      </c>
      <c r="K44" s="47"/>
      <c r="L44" s="32"/>
      <c r="M44" s="36"/>
      <c r="N44" s="36"/>
      <c r="O44" s="36"/>
      <c r="P44" s="43" t="s">
        <v>4</v>
      </c>
      <c r="Q44" s="44"/>
    </row>
    <row r="45" spans="2:17" ht="30.6" x14ac:dyDescent="0.2">
      <c r="B45" s="27">
        <v>42</v>
      </c>
      <c r="C45" s="88">
        <f t="shared" si="0"/>
        <v>0</v>
      </c>
      <c r="D45" s="45">
        <v>0</v>
      </c>
      <c r="E45" s="29" t="s">
        <v>61</v>
      </c>
      <c r="F45" s="30" t="s">
        <v>12</v>
      </c>
      <c r="G45" s="31" t="s">
        <v>18</v>
      </c>
      <c r="H45" s="30" t="s">
        <v>148</v>
      </c>
      <c r="I45" s="30" t="s">
        <v>175</v>
      </c>
      <c r="J45" s="62" t="s">
        <v>210</v>
      </c>
      <c r="K45" s="47"/>
      <c r="L45" s="32"/>
      <c r="M45" s="36"/>
      <c r="N45" s="36"/>
      <c r="O45" s="36"/>
      <c r="P45" s="43" t="s">
        <v>4</v>
      </c>
      <c r="Q45" s="44"/>
    </row>
    <row r="46" spans="2:17" ht="30.6" x14ac:dyDescent="0.2">
      <c r="B46" s="27">
        <v>43</v>
      </c>
      <c r="C46" s="88">
        <f t="shared" si="0"/>
        <v>0</v>
      </c>
      <c r="D46" s="45">
        <v>0</v>
      </c>
      <c r="E46" s="59" t="s">
        <v>24</v>
      </c>
      <c r="F46" s="60" t="s">
        <v>32</v>
      </c>
      <c r="G46" s="61" t="s">
        <v>18</v>
      </c>
      <c r="H46" s="60" t="s">
        <v>173</v>
      </c>
      <c r="I46" s="60" t="s">
        <v>175</v>
      </c>
      <c r="J46" s="62" t="s">
        <v>174</v>
      </c>
      <c r="K46" s="70"/>
      <c r="L46" s="63"/>
      <c r="M46" s="71"/>
      <c r="N46" s="71"/>
      <c r="O46" s="71"/>
      <c r="P46" s="72" t="s">
        <v>4</v>
      </c>
      <c r="Q46" s="44"/>
    </row>
    <row r="47" spans="2:17" ht="30.6" x14ac:dyDescent="0.2">
      <c r="B47" s="27">
        <v>44</v>
      </c>
      <c r="C47" s="88">
        <f t="shared" si="0"/>
        <v>0</v>
      </c>
      <c r="D47" s="45">
        <v>0</v>
      </c>
      <c r="E47" s="29" t="s">
        <v>61</v>
      </c>
      <c r="F47" s="30" t="s">
        <v>15</v>
      </c>
      <c r="G47" s="31" t="s">
        <v>18</v>
      </c>
      <c r="H47" s="30" t="s">
        <v>149</v>
      </c>
      <c r="I47" s="30" t="s">
        <v>175</v>
      </c>
      <c r="J47" s="40" t="s">
        <v>157</v>
      </c>
      <c r="K47" s="47"/>
      <c r="L47" s="32"/>
      <c r="M47" s="36"/>
      <c r="N47" s="36"/>
      <c r="O47" s="36"/>
      <c r="P47" s="43" t="s">
        <v>4</v>
      </c>
      <c r="Q47" s="44"/>
    </row>
    <row r="48" spans="2:17" ht="30.6" x14ac:dyDescent="0.2">
      <c r="B48" s="27">
        <v>45</v>
      </c>
      <c r="C48" s="88">
        <f t="shared" si="0"/>
        <v>0</v>
      </c>
      <c r="D48" s="45">
        <v>0</v>
      </c>
      <c r="E48" s="29" t="s">
        <v>61</v>
      </c>
      <c r="F48" s="30" t="s">
        <v>15</v>
      </c>
      <c r="G48" s="31" t="s">
        <v>18</v>
      </c>
      <c r="H48" s="30" t="s">
        <v>149</v>
      </c>
      <c r="I48" s="30" t="s">
        <v>175</v>
      </c>
      <c r="J48" s="40" t="s">
        <v>158</v>
      </c>
      <c r="K48" s="47"/>
      <c r="L48" s="32"/>
      <c r="M48" s="36"/>
      <c r="N48" s="36"/>
      <c r="O48" s="36"/>
      <c r="P48" s="43" t="s">
        <v>4</v>
      </c>
      <c r="Q48" s="44"/>
    </row>
    <row r="49" spans="2:17" ht="40.799999999999997" x14ac:dyDescent="0.2">
      <c r="B49" s="27">
        <v>46</v>
      </c>
      <c r="C49" s="88">
        <f t="shared" si="0"/>
        <v>0</v>
      </c>
      <c r="D49" s="45">
        <v>0</v>
      </c>
      <c r="E49" s="29" t="s">
        <v>61</v>
      </c>
      <c r="F49" s="30" t="s">
        <v>15</v>
      </c>
      <c r="G49" s="31" t="s">
        <v>18</v>
      </c>
      <c r="H49" s="30" t="s">
        <v>208</v>
      </c>
      <c r="I49" s="30" t="s">
        <v>175</v>
      </c>
      <c r="J49" s="40" t="s">
        <v>209</v>
      </c>
      <c r="K49" s="47"/>
      <c r="L49" s="32"/>
      <c r="M49" s="36"/>
      <c r="N49" s="36"/>
      <c r="O49" s="36"/>
      <c r="P49" s="43" t="s">
        <v>4</v>
      </c>
      <c r="Q49" s="44"/>
    </row>
    <row r="50" spans="2:17" ht="30.6" x14ac:dyDescent="0.2">
      <c r="B50" s="27">
        <v>47</v>
      </c>
      <c r="C50" s="88">
        <f t="shared" si="0"/>
        <v>0</v>
      </c>
      <c r="D50" s="45">
        <v>0</v>
      </c>
      <c r="E50" s="29" t="s">
        <v>24</v>
      </c>
      <c r="F50" s="30" t="s">
        <v>16</v>
      </c>
      <c r="G50" s="31" t="s">
        <v>18</v>
      </c>
      <c r="H50" s="30" t="s">
        <v>207</v>
      </c>
      <c r="I50" s="30" t="s">
        <v>175</v>
      </c>
      <c r="J50" s="40" t="s">
        <v>159</v>
      </c>
      <c r="K50" s="47"/>
      <c r="L50" s="32"/>
      <c r="M50" s="36"/>
      <c r="N50" s="36"/>
      <c r="O50" s="36"/>
      <c r="P50" s="43" t="s">
        <v>1</v>
      </c>
      <c r="Q50" s="44"/>
    </row>
    <row r="51" spans="2:17" ht="40.799999999999997" x14ac:dyDescent="0.2">
      <c r="B51" s="27">
        <v>48</v>
      </c>
      <c r="C51" s="88">
        <f t="shared" si="0"/>
        <v>0</v>
      </c>
      <c r="D51" s="45">
        <v>0</v>
      </c>
      <c r="E51" s="29" t="s">
        <v>24</v>
      </c>
      <c r="F51" s="30" t="s">
        <v>6</v>
      </c>
      <c r="G51" s="31" t="s">
        <v>18</v>
      </c>
      <c r="H51" s="30" t="s">
        <v>206</v>
      </c>
      <c r="I51" s="30" t="s">
        <v>175</v>
      </c>
      <c r="J51" s="40" t="s">
        <v>160</v>
      </c>
      <c r="K51" s="47"/>
      <c r="L51" s="32"/>
      <c r="M51" s="36"/>
      <c r="N51" s="36"/>
      <c r="O51" s="36"/>
      <c r="P51" s="43" t="s">
        <v>4</v>
      </c>
      <c r="Q51" s="44"/>
    </row>
    <row r="52" spans="2:17" ht="30.6" x14ac:dyDescent="0.2">
      <c r="B52" s="27">
        <v>49</v>
      </c>
      <c r="C52" s="88">
        <f t="shared" si="0"/>
        <v>0</v>
      </c>
      <c r="D52" s="45">
        <v>0</v>
      </c>
      <c r="E52" s="59" t="s">
        <v>24</v>
      </c>
      <c r="F52" s="60" t="s">
        <v>16</v>
      </c>
      <c r="G52" s="61" t="s">
        <v>18</v>
      </c>
      <c r="H52" s="60" t="s">
        <v>205</v>
      </c>
      <c r="I52" s="60" t="s">
        <v>175</v>
      </c>
      <c r="J52" s="62" t="s">
        <v>161</v>
      </c>
      <c r="K52" s="70"/>
      <c r="L52" s="63"/>
      <c r="M52" s="71"/>
      <c r="N52" s="71"/>
      <c r="O52" s="71"/>
      <c r="P52" s="72" t="s">
        <v>4</v>
      </c>
      <c r="Q52" s="44"/>
    </row>
    <row r="53" spans="2:17" ht="40.799999999999997" x14ac:dyDescent="0.2">
      <c r="B53" s="27">
        <v>50</v>
      </c>
      <c r="C53" s="88">
        <f t="shared" si="0"/>
        <v>0</v>
      </c>
      <c r="D53" s="45">
        <v>0</v>
      </c>
      <c r="E53" s="29" t="s">
        <v>24</v>
      </c>
      <c r="F53" s="30" t="s">
        <v>16</v>
      </c>
      <c r="G53" s="31" t="s">
        <v>18</v>
      </c>
      <c r="H53" s="30" t="s">
        <v>204</v>
      </c>
      <c r="I53" s="30" t="s">
        <v>175</v>
      </c>
      <c r="J53" s="40" t="s">
        <v>162</v>
      </c>
      <c r="K53" s="47"/>
      <c r="L53" s="32"/>
      <c r="M53" s="36"/>
      <c r="N53" s="36"/>
      <c r="O53" s="36"/>
      <c r="P53" s="43" t="s">
        <v>1</v>
      </c>
      <c r="Q53" s="44"/>
    </row>
    <row r="54" spans="2:17" ht="30.6" x14ac:dyDescent="0.2">
      <c r="B54" s="27">
        <v>51</v>
      </c>
      <c r="C54" s="88">
        <f t="shared" si="0"/>
        <v>0</v>
      </c>
      <c r="D54" s="45">
        <v>0</v>
      </c>
      <c r="E54" s="29" t="s">
        <v>24</v>
      </c>
      <c r="F54" s="30" t="s">
        <v>16</v>
      </c>
      <c r="G54" s="31" t="s">
        <v>18</v>
      </c>
      <c r="H54" s="30" t="s">
        <v>203</v>
      </c>
      <c r="I54" s="30" t="s">
        <v>175</v>
      </c>
      <c r="J54" s="40" t="s">
        <v>163</v>
      </c>
      <c r="K54" s="47"/>
      <c r="L54" s="32"/>
      <c r="M54" s="36"/>
      <c r="N54" s="36"/>
      <c r="O54" s="36"/>
      <c r="P54" s="43" t="s">
        <v>1</v>
      </c>
      <c r="Q54" s="44"/>
    </row>
    <row r="55" spans="2:17" ht="30.6" x14ac:dyDescent="0.2">
      <c r="B55" s="27">
        <v>52</v>
      </c>
      <c r="C55" s="88">
        <f t="shared" si="0"/>
        <v>0</v>
      </c>
      <c r="D55" s="45">
        <v>0</v>
      </c>
      <c r="E55" s="29" t="s">
        <v>61</v>
      </c>
      <c r="F55" s="30" t="s">
        <v>12</v>
      </c>
      <c r="G55" s="31" t="s">
        <v>18</v>
      </c>
      <c r="H55" s="30" t="s">
        <v>201</v>
      </c>
      <c r="I55" s="30" t="s">
        <v>175</v>
      </c>
      <c r="J55" s="40" t="s">
        <v>202</v>
      </c>
      <c r="K55" s="47"/>
      <c r="L55" s="32"/>
      <c r="M55" s="36"/>
      <c r="N55" s="36"/>
      <c r="O55" s="36"/>
      <c r="P55" s="43" t="s">
        <v>4</v>
      </c>
      <c r="Q55" s="44"/>
    </row>
    <row r="56" spans="2:17" ht="71.400000000000006" x14ac:dyDescent="0.2">
      <c r="B56" s="27">
        <v>53</v>
      </c>
      <c r="C56" s="88">
        <f t="shared" si="0"/>
        <v>0</v>
      </c>
      <c r="D56" s="45">
        <v>0</v>
      </c>
      <c r="E56" s="29" t="s">
        <v>61</v>
      </c>
      <c r="F56" s="30" t="s">
        <v>12</v>
      </c>
      <c r="G56" s="31" t="s">
        <v>18</v>
      </c>
      <c r="H56" s="30" t="s">
        <v>198</v>
      </c>
      <c r="I56" s="30" t="s">
        <v>175</v>
      </c>
      <c r="J56" s="40" t="s">
        <v>200</v>
      </c>
      <c r="K56" s="47"/>
      <c r="L56" s="32"/>
      <c r="M56" s="36"/>
      <c r="N56" s="36"/>
      <c r="O56" s="36"/>
      <c r="P56" s="43" t="s">
        <v>4</v>
      </c>
      <c r="Q56" s="44"/>
    </row>
    <row r="57" spans="2:17" ht="61.2" x14ac:dyDescent="0.2">
      <c r="B57" s="27">
        <v>54</v>
      </c>
      <c r="C57" s="88">
        <f t="shared" si="0"/>
        <v>0</v>
      </c>
      <c r="D57" s="45">
        <v>0</v>
      </c>
      <c r="E57" s="29" t="s">
        <v>61</v>
      </c>
      <c r="F57" s="30" t="s">
        <v>12</v>
      </c>
      <c r="G57" s="31" t="s">
        <v>18</v>
      </c>
      <c r="H57" s="30" t="s">
        <v>198</v>
      </c>
      <c r="I57" s="30" t="s">
        <v>175</v>
      </c>
      <c r="J57" s="40" t="s">
        <v>199</v>
      </c>
      <c r="K57" s="47"/>
      <c r="L57" s="32"/>
      <c r="M57" s="36"/>
      <c r="N57" s="36"/>
      <c r="O57" s="36"/>
      <c r="P57" s="43" t="s">
        <v>4</v>
      </c>
      <c r="Q57" s="44"/>
    </row>
    <row r="58" spans="2:17" ht="30.6" x14ac:dyDescent="0.2">
      <c r="B58" s="27">
        <v>55</v>
      </c>
      <c r="C58" s="88">
        <f t="shared" si="0"/>
        <v>0</v>
      </c>
      <c r="D58" s="45">
        <v>0</v>
      </c>
      <c r="E58" s="29" t="s">
        <v>24</v>
      </c>
      <c r="F58" s="30" t="s">
        <v>16</v>
      </c>
      <c r="G58" s="31" t="s">
        <v>18</v>
      </c>
      <c r="H58" s="30" t="s">
        <v>197</v>
      </c>
      <c r="I58" s="30" t="s">
        <v>175</v>
      </c>
      <c r="J58" s="40" t="s">
        <v>164</v>
      </c>
      <c r="K58" s="47"/>
      <c r="L58" s="32"/>
      <c r="M58" s="36"/>
      <c r="N58" s="36"/>
      <c r="O58" s="36"/>
      <c r="P58" s="43" t="s">
        <v>1</v>
      </c>
      <c r="Q58" s="44"/>
    </row>
    <row r="59" spans="2:17" ht="30.6" x14ac:dyDescent="0.2">
      <c r="B59" s="27">
        <v>56</v>
      </c>
      <c r="C59" s="88">
        <f t="shared" si="0"/>
        <v>0</v>
      </c>
      <c r="D59" s="45">
        <v>0</v>
      </c>
      <c r="E59" s="29" t="s">
        <v>24</v>
      </c>
      <c r="F59" s="30" t="s">
        <v>16</v>
      </c>
      <c r="G59" s="31" t="s">
        <v>18</v>
      </c>
      <c r="H59" s="30" t="s">
        <v>196</v>
      </c>
      <c r="I59" s="30" t="s">
        <v>175</v>
      </c>
      <c r="J59" s="40" t="s">
        <v>165</v>
      </c>
      <c r="K59" s="47"/>
      <c r="L59" s="32"/>
      <c r="M59" s="36"/>
      <c r="N59" s="36"/>
      <c r="O59" s="36"/>
      <c r="P59" s="43" t="s">
        <v>1</v>
      </c>
      <c r="Q59" s="44"/>
    </row>
    <row r="60" spans="2:17" ht="71.400000000000006" x14ac:dyDescent="0.2">
      <c r="B60" s="27">
        <v>57</v>
      </c>
      <c r="C60" s="88">
        <f t="shared" si="0"/>
        <v>0</v>
      </c>
      <c r="D60" s="45">
        <v>0</v>
      </c>
      <c r="E60" s="29" t="s">
        <v>61</v>
      </c>
      <c r="F60" s="30" t="s">
        <v>15</v>
      </c>
      <c r="G60" s="31" t="s">
        <v>18</v>
      </c>
      <c r="H60" s="40" t="s">
        <v>195</v>
      </c>
      <c r="I60" s="30" t="s">
        <v>175</v>
      </c>
      <c r="J60" s="40" t="s">
        <v>217</v>
      </c>
      <c r="K60" s="47"/>
      <c r="L60" s="32"/>
      <c r="M60" s="36"/>
      <c r="N60" s="36"/>
      <c r="O60" s="36"/>
      <c r="P60" s="43" t="s">
        <v>216</v>
      </c>
      <c r="Q60" s="44"/>
    </row>
    <row r="61" spans="2:17" ht="30.6" x14ac:dyDescent="0.2">
      <c r="B61" s="27">
        <v>58</v>
      </c>
      <c r="C61" s="88">
        <f t="shared" si="0"/>
        <v>0</v>
      </c>
      <c r="D61" s="45">
        <v>0</v>
      </c>
      <c r="E61" s="29" t="s">
        <v>61</v>
      </c>
      <c r="F61" s="30" t="s">
        <v>15</v>
      </c>
      <c r="G61" s="31" t="s">
        <v>18</v>
      </c>
      <c r="H61" s="30" t="s">
        <v>194</v>
      </c>
      <c r="I61" s="30" t="s">
        <v>175</v>
      </c>
      <c r="J61" s="40" t="s">
        <v>166</v>
      </c>
      <c r="K61" s="47"/>
      <c r="L61" s="32"/>
      <c r="M61" s="36"/>
      <c r="N61" s="36"/>
      <c r="O61" s="36"/>
      <c r="P61" s="43" t="s">
        <v>4</v>
      </c>
      <c r="Q61" s="44"/>
    </row>
    <row r="62" spans="2:17" ht="40.799999999999997" x14ac:dyDescent="0.2">
      <c r="B62" s="27">
        <v>59</v>
      </c>
      <c r="C62" s="88">
        <f t="shared" si="0"/>
        <v>0</v>
      </c>
      <c r="D62" s="45">
        <v>0</v>
      </c>
      <c r="E62" s="29" t="s">
        <v>61</v>
      </c>
      <c r="F62" s="30" t="s">
        <v>15</v>
      </c>
      <c r="G62" s="31" t="s">
        <v>18</v>
      </c>
      <c r="H62" s="30" t="s">
        <v>193</v>
      </c>
      <c r="I62" s="30" t="s">
        <v>175</v>
      </c>
      <c r="J62" s="40" t="s">
        <v>192</v>
      </c>
      <c r="K62" s="47"/>
      <c r="L62" s="32"/>
      <c r="M62" s="36"/>
      <c r="N62" s="36"/>
      <c r="O62" s="36"/>
      <c r="P62" s="43" t="s">
        <v>4</v>
      </c>
      <c r="Q62" s="44"/>
    </row>
    <row r="63" spans="2:17" ht="30.6" x14ac:dyDescent="0.2">
      <c r="B63" s="27">
        <v>60</v>
      </c>
      <c r="C63" s="88">
        <f t="shared" si="0"/>
        <v>0</v>
      </c>
      <c r="D63" s="45">
        <v>0</v>
      </c>
      <c r="E63" s="29" t="s">
        <v>24</v>
      </c>
      <c r="F63" s="30" t="s">
        <v>16</v>
      </c>
      <c r="G63" s="31" t="s">
        <v>18</v>
      </c>
      <c r="H63" s="30" t="s">
        <v>191</v>
      </c>
      <c r="I63" s="30" t="s">
        <v>175</v>
      </c>
      <c r="J63" s="40" t="s">
        <v>167</v>
      </c>
      <c r="K63" s="47"/>
      <c r="L63" s="32"/>
      <c r="M63" s="36"/>
      <c r="N63" s="36"/>
      <c r="O63" s="36"/>
      <c r="P63" s="43" t="s">
        <v>4</v>
      </c>
      <c r="Q63" s="53"/>
    </row>
    <row r="64" spans="2:17" ht="61.2" x14ac:dyDescent="0.2">
      <c r="B64" s="27">
        <v>61</v>
      </c>
      <c r="C64" s="88">
        <f t="shared" si="0"/>
        <v>0</v>
      </c>
      <c r="D64" s="45">
        <v>0</v>
      </c>
      <c r="E64" s="29" t="s">
        <v>61</v>
      </c>
      <c r="F64" s="30" t="s">
        <v>15</v>
      </c>
      <c r="G64" s="31" t="s">
        <v>18</v>
      </c>
      <c r="H64" s="30" t="s">
        <v>190</v>
      </c>
      <c r="I64" s="30" t="s">
        <v>175</v>
      </c>
      <c r="J64" s="40" t="s">
        <v>168</v>
      </c>
      <c r="K64" s="47"/>
      <c r="L64" s="32"/>
      <c r="M64" s="36"/>
      <c r="N64" s="36"/>
      <c r="O64" s="36"/>
      <c r="P64" s="43" t="s">
        <v>4</v>
      </c>
      <c r="Q64" s="44"/>
    </row>
    <row r="65" spans="2:17" ht="30.6" x14ac:dyDescent="0.2">
      <c r="B65" s="27">
        <v>62</v>
      </c>
      <c r="C65" s="88">
        <f t="shared" si="0"/>
        <v>0</v>
      </c>
      <c r="D65" s="45">
        <v>0</v>
      </c>
      <c r="E65" s="29" t="s">
        <v>24</v>
      </c>
      <c r="F65" s="30" t="s">
        <v>6</v>
      </c>
      <c r="G65" s="31" t="s">
        <v>18</v>
      </c>
      <c r="H65" s="30" t="s">
        <v>189</v>
      </c>
      <c r="I65" s="30" t="s">
        <v>175</v>
      </c>
      <c r="J65" s="40" t="s">
        <v>169</v>
      </c>
      <c r="K65" s="47"/>
      <c r="L65" s="32"/>
      <c r="M65" s="36"/>
      <c r="N65" s="36"/>
      <c r="O65" s="36"/>
      <c r="P65" s="43" t="s">
        <v>4</v>
      </c>
      <c r="Q65" s="44"/>
    </row>
    <row r="66" spans="2:17" ht="91.8" x14ac:dyDescent="0.2">
      <c r="B66" s="27">
        <v>63</v>
      </c>
      <c r="C66" s="88">
        <f t="shared" si="0"/>
        <v>0</v>
      </c>
      <c r="D66" s="45">
        <v>0</v>
      </c>
      <c r="E66" s="29" t="s">
        <v>24</v>
      </c>
      <c r="F66" s="30" t="s">
        <v>6</v>
      </c>
      <c r="G66" s="31" t="s">
        <v>18</v>
      </c>
      <c r="H66" s="30" t="s">
        <v>187</v>
      </c>
      <c r="I66" s="30" t="s">
        <v>175</v>
      </c>
      <c r="J66" s="40" t="s">
        <v>188</v>
      </c>
      <c r="K66" s="47"/>
      <c r="L66" s="32"/>
      <c r="M66" s="36"/>
      <c r="N66" s="36"/>
      <c r="O66" s="36"/>
      <c r="P66" s="43" t="s">
        <v>4</v>
      </c>
      <c r="Q66" s="44"/>
    </row>
    <row r="67" spans="2:17" ht="30.6" x14ac:dyDescent="0.2">
      <c r="B67" s="27">
        <v>64</v>
      </c>
      <c r="C67" s="88">
        <f t="shared" si="0"/>
        <v>0</v>
      </c>
      <c r="D67" s="45">
        <v>0</v>
      </c>
      <c r="E67" s="29" t="s">
        <v>24</v>
      </c>
      <c r="F67" s="30" t="s">
        <v>6</v>
      </c>
      <c r="G67" s="31" t="s">
        <v>18</v>
      </c>
      <c r="H67" s="30" t="s">
        <v>185</v>
      </c>
      <c r="I67" s="30" t="s">
        <v>175</v>
      </c>
      <c r="J67" s="40" t="s">
        <v>186</v>
      </c>
      <c r="K67" s="47"/>
      <c r="L67" s="32"/>
      <c r="M67" s="36"/>
      <c r="N67" s="36"/>
      <c r="O67" s="36"/>
      <c r="P67" s="43" t="s">
        <v>4</v>
      </c>
      <c r="Q67" s="44"/>
    </row>
    <row r="68" spans="2:17" ht="40.799999999999997" x14ac:dyDescent="0.2">
      <c r="B68" s="27">
        <v>65</v>
      </c>
      <c r="C68" s="88">
        <f t="shared" ref="C68:C87" si="1">+M68+N68+O68</f>
        <v>0</v>
      </c>
      <c r="D68" s="45">
        <v>0</v>
      </c>
      <c r="E68" s="29" t="s">
        <v>229</v>
      </c>
      <c r="F68" s="30" t="s">
        <v>15</v>
      </c>
      <c r="G68" s="31" t="s">
        <v>18</v>
      </c>
      <c r="H68" s="30" t="s">
        <v>184</v>
      </c>
      <c r="I68" s="30" t="s">
        <v>175</v>
      </c>
      <c r="J68" s="40" t="s">
        <v>170</v>
      </c>
      <c r="K68" s="47"/>
      <c r="L68" s="32"/>
      <c r="M68" s="36"/>
      <c r="N68" s="36"/>
      <c r="O68" s="36"/>
      <c r="P68" s="43" t="s">
        <v>4</v>
      </c>
      <c r="Q68" s="44"/>
    </row>
    <row r="69" spans="2:17" ht="61.2" x14ac:dyDescent="0.2">
      <c r="B69" s="27">
        <v>66</v>
      </c>
      <c r="C69" s="88">
        <f t="shared" si="1"/>
        <v>0</v>
      </c>
      <c r="D69" s="45">
        <v>0</v>
      </c>
      <c r="E69" s="29" t="s">
        <v>24</v>
      </c>
      <c r="F69" s="30" t="s">
        <v>16</v>
      </c>
      <c r="G69" s="31" t="s">
        <v>18</v>
      </c>
      <c r="H69" s="30" t="s">
        <v>183</v>
      </c>
      <c r="I69" s="30" t="s">
        <v>175</v>
      </c>
      <c r="J69" s="40" t="s">
        <v>171</v>
      </c>
      <c r="K69" s="47"/>
      <c r="L69" s="32"/>
      <c r="M69" s="36"/>
      <c r="N69" s="36"/>
      <c r="O69" s="36"/>
      <c r="P69" s="43" t="s">
        <v>4</v>
      </c>
      <c r="Q69" s="53"/>
    </row>
    <row r="70" spans="2:17" ht="30.6" x14ac:dyDescent="0.2">
      <c r="B70" s="27">
        <v>67</v>
      </c>
      <c r="C70" s="88">
        <f t="shared" si="1"/>
        <v>0</v>
      </c>
      <c r="D70" s="45">
        <v>0</v>
      </c>
      <c r="E70" s="29" t="s">
        <v>24</v>
      </c>
      <c r="F70" s="30" t="s">
        <v>16</v>
      </c>
      <c r="G70" s="31" t="s">
        <v>18</v>
      </c>
      <c r="H70" s="30" t="s">
        <v>182</v>
      </c>
      <c r="I70" s="30" t="s">
        <v>175</v>
      </c>
      <c r="J70" s="40" t="s">
        <v>172</v>
      </c>
      <c r="K70" s="47"/>
      <c r="L70" s="32"/>
      <c r="M70" s="36"/>
      <c r="N70" s="36"/>
      <c r="O70" s="36"/>
      <c r="P70" s="43" t="s">
        <v>4</v>
      </c>
      <c r="Q70" s="44"/>
    </row>
    <row r="71" spans="2:17" ht="20.399999999999999" x14ac:dyDescent="0.2">
      <c r="B71" s="27">
        <v>68</v>
      </c>
      <c r="C71" s="88">
        <f t="shared" si="1"/>
        <v>0</v>
      </c>
      <c r="D71" s="45">
        <v>0</v>
      </c>
      <c r="E71" s="29" t="s">
        <v>61</v>
      </c>
      <c r="F71" s="30" t="s">
        <v>32</v>
      </c>
      <c r="G71" s="31" t="s">
        <v>18</v>
      </c>
      <c r="H71" s="30" t="s">
        <v>224</v>
      </c>
      <c r="I71" s="30" t="s">
        <v>155</v>
      </c>
      <c r="J71" s="40" t="s">
        <v>225</v>
      </c>
      <c r="K71" s="47"/>
      <c r="L71" s="32"/>
      <c r="M71" s="36"/>
      <c r="N71" s="36"/>
      <c r="O71" s="36"/>
      <c r="P71" s="43" t="s">
        <v>4</v>
      </c>
      <c r="Q71" s="44"/>
    </row>
    <row r="72" spans="2:17" ht="30.6" x14ac:dyDescent="0.2">
      <c r="B72" s="27">
        <v>69</v>
      </c>
      <c r="C72" s="88">
        <f t="shared" si="1"/>
        <v>0</v>
      </c>
      <c r="D72" s="45">
        <v>0</v>
      </c>
      <c r="E72" s="29" t="s">
        <v>61</v>
      </c>
      <c r="F72" s="30" t="s">
        <v>15</v>
      </c>
      <c r="G72" s="31" t="s">
        <v>18</v>
      </c>
      <c r="H72" s="30" t="s">
        <v>226</v>
      </c>
      <c r="I72" s="30" t="s">
        <v>155</v>
      </c>
      <c r="J72" s="40" t="s">
        <v>227</v>
      </c>
      <c r="K72" s="47"/>
      <c r="L72" s="32"/>
      <c r="M72" s="36"/>
      <c r="N72" s="36"/>
      <c r="O72" s="36"/>
      <c r="P72" s="43" t="s">
        <v>4</v>
      </c>
      <c r="Q72" s="44"/>
    </row>
    <row r="73" spans="2:17" ht="13.8" x14ac:dyDescent="0.2">
      <c r="B73" s="27">
        <v>70</v>
      </c>
      <c r="C73" s="88">
        <f t="shared" si="1"/>
        <v>0</v>
      </c>
      <c r="D73" s="45">
        <v>0</v>
      </c>
      <c r="E73" s="52"/>
      <c r="F73" s="47"/>
      <c r="G73" s="50"/>
      <c r="H73" s="47"/>
      <c r="I73" s="47"/>
      <c r="J73" s="48"/>
      <c r="K73" s="47"/>
      <c r="L73" s="32"/>
      <c r="M73" s="36"/>
      <c r="N73" s="36"/>
      <c r="O73" s="36"/>
      <c r="P73" s="43"/>
      <c r="Q73" s="44"/>
    </row>
    <row r="74" spans="2:17" ht="13.8" x14ac:dyDescent="0.2">
      <c r="B74" s="27">
        <v>71</v>
      </c>
      <c r="C74" s="88">
        <f t="shared" si="1"/>
        <v>0</v>
      </c>
      <c r="D74" s="45">
        <v>0</v>
      </c>
      <c r="E74" s="52"/>
      <c r="F74" s="47"/>
      <c r="G74" s="50"/>
      <c r="H74" s="47"/>
      <c r="I74" s="47"/>
      <c r="J74" s="48"/>
      <c r="K74" s="47"/>
      <c r="L74" s="32"/>
      <c r="M74" s="36"/>
      <c r="N74" s="36"/>
      <c r="O74" s="36"/>
      <c r="P74" s="43"/>
      <c r="Q74" s="44"/>
    </row>
    <row r="75" spans="2:17" ht="13.8" x14ac:dyDescent="0.2">
      <c r="B75" s="27">
        <v>72</v>
      </c>
      <c r="C75" s="88">
        <f t="shared" si="1"/>
        <v>0</v>
      </c>
      <c r="D75" s="45">
        <v>0</v>
      </c>
      <c r="E75" s="52"/>
      <c r="F75" s="47"/>
      <c r="G75" s="50"/>
      <c r="H75" s="47"/>
      <c r="I75" s="47"/>
      <c r="J75" s="48"/>
      <c r="K75" s="47"/>
      <c r="L75" s="32"/>
      <c r="M75" s="36"/>
      <c r="N75" s="36"/>
      <c r="O75" s="36"/>
      <c r="P75" s="43"/>
      <c r="Q75" s="44"/>
    </row>
    <row r="76" spans="2:17" ht="13.8" x14ac:dyDescent="0.2">
      <c r="B76" s="27">
        <v>73</v>
      </c>
      <c r="C76" s="88">
        <f t="shared" si="1"/>
        <v>0</v>
      </c>
      <c r="D76" s="45">
        <v>0</v>
      </c>
      <c r="E76" s="52"/>
      <c r="F76" s="47"/>
      <c r="G76" s="50"/>
      <c r="H76" s="47"/>
      <c r="I76" s="47"/>
      <c r="J76" s="48"/>
      <c r="K76" s="47"/>
      <c r="L76" s="32"/>
      <c r="M76" s="36"/>
      <c r="N76" s="36"/>
      <c r="O76" s="36"/>
      <c r="P76" s="43"/>
      <c r="Q76" s="44"/>
    </row>
    <row r="77" spans="2:17" ht="13.8" x14ac:dyDescent="0.2">
      <c r="B77" s="27">
        <v>74</v>
      </c>
      <c r="C77" s="88">
        <f t="shared" si="1"/>
        <v>0</v>
      </c>
      <c r="D77" s="45">
        <v>0</v>
      </c>
      <c r="E77" s="52"/>
      <c r="F77" s="47"/>
      <c r="G77" s="50"/>
      <c r="H77" s="47"/>
      <c r="I77" s="47"/>
      <c r="J77" s="48"/>
      <c r="K77" s="47"/>
      <c r="L77" s="32"/>
      <c r="M77" s="36"/>
      <c r="N77" s="36"/>
      <c r="O77" s="36"/>
      <c r="P77" s="43"/>
      <c r="Q77" s="44"/>
    </row>
    <row r="78" spans="2:17" ht="13.8" x14ac:dyDescent="0.2">
      <c r="B78" s="27">
        <v>75</v>
      </c>
      <c r="C78" s="88">
        <f t="shared" si="1"/>
        <v>0</v>
      </c>
      <c r="D78" s="45">
        <v>0</v>
      </c>
      <c r="E78" s="52"/>
      <c r="F78" s="47"/>
      <c r="G78" s="50"/>
      <c r="H78" s="47"/>
      <c r="I78" s="47"/>
      <c r="J78" s="48"/>
      <c r="K78" s="47"/>
      <c r="L78" s="32"/>
      <c r="M78" s="36"/>
      <c r="N78" s="36"/>
      <c r="O78" s="36"/>
      <c r="P78" s="43"/>
      <c r="Q78" s="44"/>
    </row>
    <row r="79" spans="2:17" ht="13.8" x14ac:dyDescent="0.2">
      <c r="B79" s="27">
        <v>76</v>
      </c>
      <c r="C79" s="88">
        <f t="shared" si="1"/>
        <v>0</v>
      </c>
      <c r="D79" s="45">
        <v>0</v>
      </c>
      <c r="E79" s="52"/>
      <c r="F79" s="47"/>
      <c r="G79" s="50"/>
      <c r="H79" s="47"/>
      <c r="I79" s="47"/>
      <c r="J79" s="48"/>
      <c r="K79" s="47"/>
      <c r="L79" s="32"/>
      <c r="M79" s="36"/>
      <c r="N79" s="36"/>
      <c r="O79" s="36"/>
      <c r="P79" s="43"/>
      <c r="Q79" s="44"/>
    </row>
    <row r="80" spans="2:17" ht="13.8" x14ac:dyDescent="0.2">
      <c r="B80" s="27">
        <v>77</v>
      </c>
      <c r="C80" s="88">
        <f t="shared" si="1"/>
        <v>0</v>
      </c>
      <c r="D80" s="45">
        <v>0</v>
      </c>
      <c r="E80" s="52"/>
      <c r="F80" s="47"/>
      <c r="G80" s="50"/>
      <c r="H80" s="47"/>
      <c r="I80" s="47"/>
      <c r="J80" s="48"/>
      <c r="K80" s="47"/>
      <c r="L80" s="32"/>
      <c r="M80" s="36"/>
      <c r="N80" s="36"/>
      <c r="O80" s="36"/>
      <c r="P80" s="43"/>
      <c r="Q80" s="44"/>
    </row>
    <row r="81" spans="2:17" ht="13.8" x14ac:dyDescent="0.2">
      <c r="B81" s="27">
        <v>78</v>
      </c>
      <c r="C81" s="88">
        <f t="shared" si="1"/>
        <v>0</v>
      </c>
      <c r="D81" s="45">
        <v>0</v>
      </c>
      <c r="E81" s="52"/>
      <c r="F81" s="47"/>
      <c r="G81" s="50"/>
      <c r="H81" s="47"/>
      <c r="I81" s="47"/>
      <c r="J81" s="48"/>
      <c r="K81" s="47"/>
      <c r="L81" s="32"/>
      <c r="M81" s="36"/>
      <c r="N81" s="36"/>
      <c r="O81" s="36"/>
      <c r="P81" s="43"/>
      <c r="Q81" s="44"/>
    </row>
    <row r="82" spans="2:17" ht="13.8" x14ac:dyDescent="0.2">
      <c r="B82" s="27">
        <v>79</v>
      </c>
      <c r="C82" s="88">
        <f t="shared" si="1"/>
        <v>0</v>
      </c>
      <c r="D82" s="45">
        <v>0</v>
      </c>
      <c r="E82" s="52"/>
      <c r="F82" s="47"/>
      <c r="G82" s="50"/>
      <c r="H82" s="47"/>
      <c r="I82" s="47"/>
      <c r="J82" s="48"/>
      <c r="K82" s="47"/>
      <c r="L82" s="32"/>
      <c r="M82" s="36"/>
      <c r="N82" s="36"/>
      <c r="O82" s="36"/>
      <c r="P82" s="43"/>
      <c r="Q82" s="44"/>
    </row>
    <row r="83" spans="2:17" ht="13.8" x14ac:dyDescent="0.2">
      <c r="B83" s="27">
        <v>80</v>
      </c>
      <c r="C83" s="88">
        <f t="shared" si="1"/>
        <v>0</v>
      </c>
      <c r="D83" s="45">
        <v>0</v>
      </c>
      <c r="E83" s="52"/>
      <c r="F83" s="47"/>
      <c r="G83" s="50"/>
      <c r="H83" s="47"/>
      <c r="I83" s="47"/>
      <c r="J83" s="48"/>
      <c r="K83" s="47"/>
      <c r="L83" s="32"/>
      <c r="M83" s="36"/>
      <c r="N83" s="36"/>
      <c r="O83" s="36"/>
      <c r="P83" s="43"/>
      <c r="Q83" s="44"/>
    </row>
    <row r="84" spans="2:17" ht="13.8" x14ac:dyDescent="0.2">
      <c r="B84" s="27">
        <v>81</v>
      </c>
      <c r="C84" s="88">
        <f t="shared" si="1"/>
        <v>0</v>
      </c>
      <c r="D84" s="45">
        <v>0</v>
      </c>
      <c r="E84" s="52"/>
      <c r="F84" s="47"/>
      <c r="G84" s="50"/>
      <c r="H84" s="47"/>
      <c r="I84" s="47"/>
      <c r="J84" s="48"/>
      <c r="K84" s="47"/>
      <c r="L84" s="32"/>
      <c r="M84" s="36"/>
      <c r="N84" s="36"/>
      <c r="O84" s="36"/>
      <c r="P84" s="43"/>
      <c r="Q84" s="44"/>
    </row>
    <row r="85" spans="2:17" ht="13.8" x14ac:dyDescent="0.2">
      <c r="B85" s="27">
        <v>82</v>
      </c>
      <c r="C85" s="88">
        <f t="shared" si="1"/>
        <v>0</v>
      </c>
      <c r="D85" s="45">
        <v>0</v>
      </c>
      <c r="E85" s="52"/>
      <c r="F85" s="47"/>
      <c r="G85" s="50"/>
      <c r="H85" s="47"/>
      <c r="I85" s="47"/>
      <c r="J85" s="48"/>
      <c r="K85" s="47"/>
      <c r="L85" s="32"/>
      <c r="M85" s="36"/>
      <c r="N85" s="36"/>
      <c r="O85" s="36"/>
      <c r="P85" s="43"/>
      <c r="Q85" s="44"/>
    </row>
    <row r="86" spans="2:17" ht="13.8" x14ac:dyDescent="0.2">
      <c r="B86" s="27">
        <v>83</v>
      </c>
      <c r="C86" s="88">
        <f t="shared" si="1"/>
        <v>0</v>
      </c>
      <c r="D86" s="45">
        <v>0</v>
      </c>
      <c r="E86" s="52"/>
      <c r="F86" s="47"/>
      <c r="G86" s="50"/>
      <c r="H86" s="47"/>
      <c r="I86" s="47"/>
      <c r="J86" s="48"/>
      <c r="K86" s="47"/>
      <c r="L86" s="32"/>
      <c r="M86" s="36"/>
      <c r="N86" s="36"/>
      <c r="O86" s="36"/>
      <c r="P86" s="43"/>
      <c r="Q86" s="44"/>
    </row>
    <row r="87" spans="2:17" ht="13.8" x14ac:dyDescent="0.2">
      <c r="B87" s="27">
        <v>84</v>
      </c>
      <c r="C87" s="88">
        <f t="shared" si="1"/>
        <v>0</v>
      </c>
      <c r="D87" s="45">
        <v>0</v>
      </c>
      <c r="E87" s="52"/>
      <c r="F87" s="47"/>
      <c r="G87" s="50"/>
      <c r="H87" s="47"/>
      <c r="I87" s="47"/>
      <c r="J87" s="48"/>
      <c r="K87" s="47"/>
      <c r="L87" s="32"/>
      <c r="M87" s="36"/>
      <c r="N87" s="36"/>
      <c r="O87" s="36"/>
      <c r="P87" s="43"/>
      <c r="Q87" s="44"/>
    </row>
    <row r="88" spans="2:17" ht="13.8" x14ac:dyDescent="0.2">
      <c r="B88" s="27">
        <v>85</v>
      </c>
      <c r="C88" s="88">
        <f t="shared" ref="C88:C102" si="2">+M88+N88+O88</f>
        <v>0</v>
      </c>
      <c r="D88" s="45">
        <v>0</v>
      </c>
      <c r="E88" s="52"/>
      <c r="F88" s="47"/>
      <c r="G88" s="50"/>
      <c r="H88" s="47"/>
      <c r="I88" s="47"/>
      <c r="J88" s="48"/>
      <c r="K88" s="47"/>
      <c r="L88" s="32"/>
      <c r="M88" s="36"/>
      <c r="N88" s="36"/>
      <c r="O88" s="36"/>
      <c r="P88" s="43"/>
      <c r="Q88" s="44"/>
    </row>
    <row r="89" spans="2:17" ht="13.8" x14ac:dyDescent="0.2">
      <c r="B89" s="27">
        <v>86</v>
      </c>
      <c r="C89" s="88">
        <f t="shared" si="2"/>
        <v>0</v>
      </c>
      <c r="D89" s="45">
        <v>0</v>
      </c>
      <c r="E89" s="52"/>
      <c r="F89" s="47"/>
      <c r="G89" s="50"/>
      <c r="H89" s="47"/>
      <c r="I89" s="47"/>
      <c r="J89" s="48"/>
      <c r="K89" s="47"/>
      <c r="L89" s="32"/>
      <c r="M89" s="36"/>
      <c r="N89" s="36"/>
      <c r="O89" s="36"/>
      <c r="P89" s="43"/>
      <c r="Q89" s="44"/>
    </row>
    <row r="90" spans="2:17" ht="13.8" x14ac:dyDescent="0.2">
      <c r="B90" s="27">
        <v>87</v>
      </c>
      <c r="C90" s="88">
        <f t="shared" si="2"/>
        <v>0</v>
      </c>
      <c r="D90" s="45">
        <v>0</v>
      </c>
      <c r="E90" s="52"/>
      <c r="F90" s="47"/>
      <c r="G90" s="50"/>
      <c r="H90" s="47"/>
      <c r="I90" s="47"/>
      <c r="J90" s="48"/>
      <c r="K90" s="47"/>
      <c r="L90" s="32"/>
      <c r="M90" s="36"/>
      <c r="N90" s="36"/>
      <c r="O90" s="36"/>
      <c r="P90" s="43"/>
      <c r="Q90" s="44"/>
    </row>
    <row r="91" spans="2:17" ht="13.8" x14ac:dyDescent="0.2">
      <c r="B91" s="27">
        <v>88</v>
      </c>
      <c r="C91" s="88">
        <f t="shared" si="2"/>
        <v>0</v>
      </c>
      <c r="D91" s="45">
        <v>0</v>
      </c>
      <c r="E91" s="52"/>
      <c r="F91" s="47"/>
      <c r="G91" s="50"/>
      <c r="H91" s="47"/>
      <c r="I91" s="47"/>
      <c r="J91" s="48"/>
      <c r="K91" s="47"/>
      <c r="L91" s="32"/>
      <c r="M91" s="36"/>
      <c r="N91" s="36"/>
      <c r="O91" s="36"/>
      <c r="P91" s="43"/>
      <c r="Q91" s="44"/>
    </row>
    <row r="92" spans="2:17" ht="13.8" x14ac:dyDescent="0.2">
      <c r="B92" s="27">
        <v>89</v>
      </c>
      <c r="C92" s="88">
        <f t="shared" si="2"/>
        <v>0</v>
      </c>
      <c r="D92" s="45">
        <v>0</v>
      </c>
      <c r="E92" s="52"/>
      <c r="F92" s="47"/>
      <c r="G92" s="50"/>
      <c r="H92" s="47"/>
      <c r="I92" s="47"/>
      <c r="J92" s="48"/>
      <c r="K92" s="47"/>
      <c r="L92" s="32"/>
      <c r="M92" s="36"/>
      <c r="N92" s="36"/>
      <c r="O92" s="36"/>
      <c r="P92" s="43"/>
      <c r="Q92" s="44"/>
    </row>
    <row r="93" spans="2:17" ht="13.8" x14ac:dyDescent="0.2">
      <c r="B93" s="27">
        <v>90</v>
      </c>
      <c r="C93" s="88">
        <f t="shared" si="2"/>
        <v>0</v>
      </c>
      <c r="D93" s="45">
        <v>0</v>
      </c>
      <c r="E93" s="52"/>
      <c r="F93" s="47"/>
      <c r="G93" s="50"/>
      <c r="H93" s="47"/>
      <c r="I93" s="47"/>
      <c r="J93" s="48"/>
      <c r="K93" s="47"/>
      <c r="L93" s="32"/>
      <c r="M93" s="36"/>
      <c r="N93" s="36"/>
      <c r="O93" s="36"/>
      <c r="P93" s="43"/>
      <c r="Q93" s="44"/>
    </row>
    <row r="94" spans="2:17" ht="13.8" x14ac:dyDescent="0.2">
      <c r="B94" s="27">
        <v>91</v>
      </c>
      <c r="C94" s="88">
        <f t="shared" si="2"/>
        <v>0</v>
      </c>
      <c r="D94" s="45">
        <v>0</v>
      </c>
      <c r="E94" s="52"/>
      <c r="F94" s="47"/>
      <c r="G94" s="50"/>
      <c r="H94" s="47"/>
      <c r="I94" s="47"/>
      <c r="J94" s="48"/>
      <c r="K94" s="47"/>
      <c r="L94" s="32"/>
      <c r="M94" s="36"/>
      <c r="N94" s="36"/>
      <c r="O94" s="36"/>
      <c r="P94" s="43"/>
      <c r="Q94" s="44"/>
    </row>
    <row r="95" spans="2:17" ht="13.8" x14ac:dyDescent="0.2">
      <c r="B95" s="27">
        <v>92</v>
      </c>
      <c r="C95" s="88">
        <f t="shared" si="2"/>
        <v>0</v>
      </c>
      <c r="D95" s="45">
        <v>0</v>
      </c>
      <c r="E95" s="52"/>
      <c r="F95" s="47"/>
      <c r="G95" s="50"/>
      <c r="H95" s="47"/>
      <c r="I95" s="47"/>
      <c r="J95" s="48"/>
      <c r="K95" s="47"/>
      <c r="L95" s="32"/>
      <c r="M95" s="36"/>
      <c r="N95" s="36"/>
      <c r="O95" s="36"/>
      <c r="P95" s="43"/>
      <c r="Q95" s="44"/>
    </row>
    <row r="96" spans="2:17" ht="13.8" x14ac:dyDescent="0.2">
      <c r="B96" s="27">
        <v>93</v>
      </c>
      <c r="C96" s="88">
        <f t="shared" si="2"/>
        <v>0</v>
      </c>
      <c r="D96" s="45">
        <v>0</v>
      </c>
      <c r="E96" s="52"/>
      <c r="F96" s="47"/>
      <c r="G96" s="50"/>
      <c r="H96" s="47"/>
      <c r="I96" s="47"/>
      <c r="J96" s="48"/>
      <c r="K96" s="47"/>
      <c r="L96" s="32"/>
      <c r="M96" s="36"/>
      <c r="N96" s="36"/>
      <c r="O96" s="36"/>
      <c r="P96" s="43"/>
      <c r="Q96" s="44"/>
    </row>
    <row r="97" spans="2:17" ht="13.8" x14ac:dyDescent="0.2">
      <c r="B97" s="27">
        <v>94</v>
      </c>
      <c r="C97" s="88">
        <f t="shared" si="2"/>
        <v>0</v>
      </c>
      <c r="D97" s="45">
        <v>0</v>
      </c>
      <c r="E97" s="52"/>
      <c r="F97" s="47"/>
      <c r="G97" s="50"/>
      <c r="H97" s="47"/>
      <c r="I97" s="47"/>
      <c r="J97" s="48"/>
      <c r="K97" s="47"/>
      <c r="L97" s="32"/>
      <c r="M97" s="36"/>
      <c r="N97" s="36"/>
      <c r="O97" s="36"/>
      <c r="P97" s="43"/>
      <c r="Q97" s="44"/>
    </row>
    <row r="98" spans="2:17" ht="13.8" x14ac:dyDescent="0.2">
      <c r="B98" s="27">
        <v>95</v>
      </c>
      <c r="C98" s="88">
        <f t="shared" si="2"/>
        <v>0</v>
      </c>
      <c r="D98" s="45">
        <v>0</v>
      </c>
      <c r="E98" s="54"/>
      <c r="F98" s="34"/>
      <c r="G98" s="50"/>
      <c r="H98" s="34"/>
      <c r="I98" s="34"/>
      <c r="J98" s="67"/>
      <c r="K98" s="34"/>
      <c r="L98" s="32"/>
      <c r="M98" s="36"/>
      <c r="N98" s="36"/>
      <c r="O98" s="36"/>
      <c r="P98" s="43"/>
      <c r="Q98" s="44"/>
    </row>
    <row r="99" spans="2:17" ht="13.8" x14ac:dyDescent="0.2">
      <c r="B99" s="27">
        <v>96</v>
      </c>
      <c r="C99" s="88">
        <f t="shared" si="2"/>
        <v>0</v>
      </c>
      <c r="D99" s="45">
        <v>0</v>
      </c>
      <c r="E99" s="54"/>
      <c r="F99" s="34"/>
      <c r="G99" s="50"/>
      <c r="H99" s="34"/>
      <c r="I99" s="34"/>
      <c r="J99" s="67"/>
      <c r="K99" s="34"/>
      <c r="L99" s="32"/>
      <c r="M99" s="36"/>
      <c r="N99" s="36"/>
      <c r="O99" s="36"/>
      <c r="P99" s="43"/>
      <c r="Q99" s="44"/>
    </row>
    <row r="100" spans="2:17" ht="13.8" x14ac:dyDescent="0.2">
      <c r="B100" s="27">
        <v>97</v>
      </c>
      <c r="C100" s="88">
        <f t="shared" si="2"/>
        <v>0</v>
      </c>
      <c r="D100" s="45">
        <v>0</v>
      </c>
      <c r="E100" s="54"/>
      <c r="F100" s="34"/>
      <c r="G100" s="50"/>
      <c r="H100" s="34"/>
      <c r="I100" s="34"/>
      <c r="J100" s="67"/>
      <c r="K100" s="34"/>
      <c r="L100" s="32"/>
      <c r="M100" s="36"/>
      <c r="N100" s="36"/>
      <c r="O100" s="36"/>
      <c r="P100" s="43"/>
      <c r="Q100" s="44"/>
    </row>
    <row r="101" spans="2:17" ht="13.8" x14ac:dyDescent="0.2">
      <c r="B101" s="27">
        <v>98</v>
      </c>
      <c r="C101" s="88">
        <f t="shared" si="2"/>
        <v>0</v>
      </c>
      <c r="D101" s="45">
        <v>0</v>
      </c>
      <c r="E101" s="54"/>
      <c r="F101" s="34"/>
      <c r="G101" s="50"/>
      <c r="H101" s="34"/>
      <c r="I101" s="34"/>
      <c r="J101" s="67"/>
      <c r="K101" s="34"/>
      <c r="L101" s="32"/>
      <c r="M101" s="36"/>
      <c r="N101" s="36"/>
      <c r="O101" s="36"/>
      <c r="P101" s="43"/>
      <c r="Q101" s="44"/>
    </row>
    <row r="102" spans="2:17" ht="13.8" x14ac:dyDescent="0.2">
      <c r="B102" s="27">
        <v>99</v>
      </c>
      <c r="C102" s="88">
        <f t="shared" si="2"/>
        <v>0</v>
      </c>
      <c r="D102" s="33"/>
      <c r="E102" s="54"/>
      <c r="F102" s="34"/>
      <c r="G102" s="77"/>
      <c r="H102" s="34"/>
      <c r="I102" s="34"/>
      <c r="J102" s="67"/>
      <c r="K102" s="34"/>
      <c r="L102" s="83"/>
      <c r="M102" s="35"/>
      <c r="N102" s="36"/>
      <c r="O102" s="37"/>
      <c r="P102" s="34"/>
      <c r="Q102" s="38"/>
    </row>
    <row r="103" spans="2:17" ht="30.6" x14ac:dyDescent="0.2">
      <c r="B103" s="27"/>
      <c r="C103" s="28"/>
      <c r="D103" s="39"/>
      <c r="E103" s="29" t="s">
        <v>122</v>
      </c>
      <c r="F103" s="30" t="s">
        <v>12</v>
      </c>
      <c r="G103" s="31" t="s">
        <v>18</v>
      </c>
      <c r="H103" s="30" t="s">
        <v>176</v>
      </c>
      <c r="I103" s="30" t="s">
        <v>175</v>
      </c>
      <c r="J103" s="40" t="s">
        <v>177</v>
      </c>
      <c r="K103" s="47"/>
      <c r="L103" s="32"/>
      <c r="M103" s="36"/>
      <c r="N103" s="36"/>
      <c r="O103" s="36"/>
      <c r="P103" s="43" t="s">
        <v>4</v>
      </c>
      <c r="Q103" s="44"/>
    </row>
    <row r="104" spans="2:17" ht="51" x14ac:dyDescent="0.2">
      <c r="B104" s="27"/>
      <c r="C104" s="28"/>
      <c r="D104" s="39">
        <v>0</v>
      </c>
      <c r="E104" s="29" t="s">
        <v>24</v>
      </c>
      <c r="F104" s="30" t="s">
        <v>16</v>
      </c>
      <c r="G104" s="31" t="s">
        <v>18</v>
      </c>
      <c r="H104" s="30" t="s">
        <v>154</v>
      </c>
      <c r="I104" s="30" t="s">
        <v>155</v>
      </c>
      <c r="J104" s="40" t="s">
        <v>156</v>
      </c>
      <c r="K104" s="30" t="s">
        <v>48</v>
      </c>
      <c r="L104" s="32" t="s">
        <v>57</v>
      </c>
      <c r="M104" s="36">
        <v>5</v>
      </c>
      <c r="N104" s="36">
        <v>2</v>
      </c>
      <c r="O104" s="36">
        <v>2</v>
      </c>
      <c r="P104" s="43" t="s">
        <v>4</v>
      </c>
      <c r="Q104" s="44"/>
    </row>
    <row r="105" spans="2:17" ht="40.799999999999997" x14ac:dyDescent="0.2">
      <c r="B105" s="73"/>
      <c r="C105" s="55"/>
      <c r="D105" s="74"/>
      <c r="E105" s="75"/>
      <c r="F105" s="76" t="s">
        <v>6</v>
      </c>
      <c r="G105" s="78" t="s">
        <v>18</v>
      </c>
      <c r="H105" s="76" t="s">
        <v>222</v>
      </c>
      <c r="I105" s="76" t="s">
        <v>175</v>
      </c>
      <c r="J105" s="80" t="s">
        <v>223</v>
      </c>
      <c r="K105" s="81"/>
      <c r="L105" s="84"/>
      <c r="M105" s="56"/>
      <c r="N105" s="56"/>
      <c r="O105" s="56"/>
      <c r="P105" s="86"/>
      <c r="Q105" s="87"/>
    </row>
    <row r="106" spans="2:17" x14ac:dyDescent="0.2">
      <c r="H106" s="14"/>
      <c r="J106" s="68"/>
      <c r="K106" s="57"/>
      <c r="L106" s="57"/>
      <c r="Q106" s="58"/>
    </row>
    <row r="107" spans="2:17" x14ac:dyDescent="0.2">
      <c r="H107" s="14"/>
      <c r="J107" s="68"/>
      <c r="K107" s="57"/>
      <c r="L107" s="57"/>
      <c r="Q107" s="58"/>
    </row>
    <row r="108" spans="2:17" x14ac:dyDescent="0.2">
      <c r="J108" s="68"/>
      <c r="K108" s="57"/>
      <c r="L108" s="57"/>
      <c r="Q108" s="58"/>
    </row>
    <row r="109" spans="2:17" x14ac:dyDescent="0.2">
      <c r="J109" s="68"/>
      <c r="K109" s="57"/>
      <c r="L109" s="57"/>
      <c r="Q109" s="58"/>
    </row>
    <row r="110" spans="2:17" x14ac:dyDescent="0.2">
      <c r="J110" s="68"/>
      <c r="K110" s="57"/>
      <c r="L110" s="57"/>
      <c r="Q110" s="58"/>
    </row>
    <row r="111" spans="2:17" x14ac:dyDescent="0.2">
      <c r="J111" s="68"/>
      <c r="K111" s="57"/>
      <c r="L111" s="57"/>
      <c r="Q111" s="58"/>
    </row>
    <row r="112" spans="2:17" x14ac:dyDescent="0.2">
      <c r="H112" s="14"/>
      <c r="J112" s="68"/>
      <c r="K112" s="57"/>
      <c r="L112" s="57"/>
      <c r="Q112" s="58"/>
    </row>
    <row r="113" spans="8:17" x14ac:dyDescent="0.2">
      <c r="H113" s="14"/>
      <c r="J113" s="68"/>
      <c r="K113" s="57"/>
      <c r="L113" s="57"/>
      <c r="Q113" s="58"/>
    </row>
    <row r="114" spans="8:17" x14ac:dyDescent="0.2">
      <c r="H114" s="14"/>
      <c r="J114" s="68"/>
      <c r="K114" s="57"/>
      <c r="L114" s="57"/>
      <c r="Q114" s="58"/>
    </row>
    <row r="115" spans="8:17" x14ac:dyDescent="0.2">
      <c r="H115" s="14"/>
      <c r="J115" s="68"/>
      <c r="K115" s="57"/>
      <c r="L115" s="57"/>
      <c r="Q115" s="58"/>
    </row>
    <row r="116" spans="8:17" x14ac:dyDescent="0.2">
      <c r="H116" s="14"/>
      <c r="J116" s="68"/>
      <c r="K116" s="57"/>
      <c r="L116" s="57"/>
      <c r="Q116" s="58"/>
    </row>
    <row r="117" spans="8:17" x14ac:dyDescent="0.2">
      <c r="H117" s="14"/>
      <c r="J117" s="68"/>
      <c r="K117" s="57"/>
      <c r="L117" s="57"/>
      <c r="Q117" s="58"/>
    </row>
    <row r="118" spans="8:17" x14ac:dyDescent="0.2">
      <c r="H118" s="14"/>
      <c r="J118" s="68"/>
      <c r="K118" s="57"/>
      <c r="L118" s="57"/>
      <c r="Q118" s="58"/>
    </row>
    <row r="119" spans="8:17" x14ac:dyDescent="0.2">
      <c r="H119" s="14"/>
      <c r="J119" s="68"/>
      <c r="K119" s="57"/>
      <c r="L119" s="57"/>
      <c r="Q119" s="58"/>
    </row>
    <row r="120" spans="8:17" x14ac:dyDescent="0.2">
      <c r="H120" s="14"/>
      <c r="J120" s="68"/>
      <c r="K120" s="57"/>
      <c r="L120" s="57"/>
      <c r="Q120" s="58"/>
    </row>
    <row r="121" spans="8:17" x14ac:dyDescent="0.2">
      <c r="H121" s="14"/>
      <c r="J121" s="68"/>
      <c r="K121" s="57"/>
      <c r="L121" s="57"/>
      <c r="Q121" s="58"/>
    </row>
    <row r="122" spans="8:17" x14ac:dyDescent="0.2">
      <c r="H122" s="14"/>
      <c r="J122" s="68"/>
      <c r="K122" s="57"/>
      <c r="L122" s="57"/>
      <c r="Q122" s="58"/>
    </row>
    <row r="123" spans="8:17" x14ac:dyDescent="0.2">
      <c r="H123" s="14"/>
      <c r="J123" s="68"/>
      <c r="K123" s="57"/>
      <c r="L123" s="57"/>
      <c r="Q123" s="58"/>
    </row>
    <row r="124" spans="8:17" x14ac:dyDescent="0.2">
      <c r="H124" s="14"/>
      <c r="J124" s="68"/>
      <c r="K124" s="57"/>
      <c r="L124" s="57"/>
      <c r="Q124" s="58"/>
    </row>
    <row r="125" spans="8:17" x14ac:dyDescent="0.2">
      <c r="H125" s="14"/>
      <c r="J125" s="68"/>
      <c r="K125" s="57"/>
      <c r="L125" s="57"/>
      <c r="Q125" s="58"/>
    </row>
    <row r="126" spans="8:17" x14ac:dyDescent="0.2">
      <c r="H126" s="14"/>
      <c r="J126" s="68"/>
      <c r="K126" s="57"/>
      <c r="L126" s="57"/>
      <c r="Q126" s="58"/>
    </row>
    <row r="127" spans="8:17" x14ac:dyDescent="0.2">
      <c r="H127" s="14"/>
      <c r="J127" s="68"/>
      <c r="K127" s="57"/>
      <c r="L127" s="57"/>
      <c r="Q127" s="58"/>
    </row>
    <row r="128" spans="8:17" x14ac:dyDescent="0.2">
      <c r="H128" s="14"/>
      <c r="J128" s="68"/>
      <c r="K128" s="57"/>
      <c r="L128" s="57"/>
      <c r="Q128" s="58"/>
    </row>
    <row r="129" spans="8:17" x14ac:dyDescent="0.2">
      <c r="H129" s="14"/>
      <c r="J129" s="68"/>
      <c r="K129" s="57"/>
      <c r="L129" s="57"/>
      <c r="Q129" s="58"/>
    </row>
    <row r="130" spans="8:17" x14ac:dyDescent="0.2">
      <c r="H130" s="14"/>
      <c r="J130" s="68"/>
      <c r="K130" s="57"/>
      <c r="L130" s="57"/>
      <c r="Q130" s="58"/>
    </row>
    <row r="131" spans="8:17" x14ac:dyDescent="0.2">
      <c r="H131" s="14"/>
      <c r="J131" s="68"/>
      <c r="K131" s="57"/>
      <c r="L131" s="57"/>
      <c r="Q131" s="58"/>
    </row>
    <row r="132" spans="8:17" x14ac:dyDescent="0.2">
      <c r="H132" s="14"/>
      <c r="J132" s="68"/>
      <c r="K132" s="57"/>
      <c r="L132" s="57"/>
      <c r="Q132" s="58"/>
    </row>
    <row r="133" spans="8:17" x14ac:dyDescent="0.2">
      <c r="H133" s="14"/>
      <c r="J133" s="68"/>
      <c r="K133" s="57"/>
      <c r="L133" s="57"/>
      <c r="Q133" s="58"/>
    </row>
    <row r="134" spans="8:17" x14ac:dyDescent="0.2">
      <c r="H134" s="14"/>
      <c r="J134" s="68"/>
      <c r="K134" s="57"/>
      <c r="L134" s="57"/>
      <c r="Q134" s="58"/>
    </row>
    <row r="135" spans="8:17" x14ac:dyDescent="0.2">
      <c r="H135" s="14"/>
      <c r="J135" s="68"/>
      <c r="K135" s="57"/>
      <c r="L135" s="57"/>
    </row>
    <row r="136" spans="8:17" x14ac:dyDescent="0.2">
      <c r="H136" s="14"/>
      <c r="J136" s="68"/>
      <c r="K136" s="57"/>
      <c r="L136" s="57"/>
    </row>
    <row r="137" spans="8:17" x14ac:dyDescent="0.2">
      <c r="J137" s="68"/>
      <c r="K137" s="57"/>
      <c r="L137" s="57"/>
    </row>
    <row r="138" spans="8:17" x14ac:dyDescent="0.2">
      <c r="J138" s="68"/>
      <c r="K138" s="57"/>
      <c r="L138" s="57"/>
    </row>
    <row r="139" spans="8:17" x14ac:dyDescent="0.2">
      <c r="J139" s="68"/>
      <c r="K139" s="57"/>
      <c r="L139" s="57"/>
    </row>
    <row r="140" spans="8:17" x14ac:dyDescent="0.2">
      <c r="J140" s="68"/>
      <c r="K140" s="57"/>
      <c r="L140" s="57"/>
    </row>
    <row r="141" spans="8:17" x14ac:dyDescent="0.2">
      <c r="J141" s="68"/>
      <c r="K141" s="57"/>
      <c r="L141" s="57"/>
    </row>
    <row r="142" spans="8:17" x14ac:dyDescent="0.2">
      <c r="J142" s="68"/>
      <c r="K142" s="57"/>
      <c r="L142" s="57"/>
    </row>
    <row r="143" spans="8:17" x14ac:dyDescent="0.2">
      <c r="J143" s="68"/>
      <c r="K143" s="57"/>
      <c r="L143" s="57"/>
    </row>
    <row r="144" spans="8:17" x14ac:dyDescent="0.2">
      <c r="J144" s="68"/>
      <c r="K144" s="57"/>
      <c r="L144" s="57"/>
    </row>
    <row r="145" spans="10:12" x14ac:dyDescent="0.2">
      <c r="J145" s="68"/>
      <c r="K145" s="57"/>
      <c r="L145" s="57"/>
    </row>
    <row r="146" spans="10:12" x14ac:dyDescent="0.2">
      <c r="J146" s="68"/>
      <c r="K146" s="57"/>
      <c r="L146" s="57"/>
    </row>
    <row r="147" spans="10:12" x14ac:dyDescent="0.2">
      <c r="J147" s="68"/>
      <c r="K147" s="57"/>
      <c r="L147" s="57"/>
    </row>
    <row r="148" spans="10:12" x14ac:dyDescent="0.2">
      <c r="J148" s="68"/>
      <c r="K148" s="57"/>
      <c r="L148" s="57"/>
    </row>
    <row r="149" spans="10:12" x14ac:dyDescent="0.2">
      <c r="J149" s="68"/>
      <c r="K149" s="57"/>
      <c r="L149" s="57"/>
    </row>
    <row r="150" spans="10:12" x14ac:dyDescent="0.2">
      <c r="J150" s="68"/>
      <c r="K150" s="57"/>
      <c r="L150" s="57"/>
    </row>
    <row r="151" spans="10:12" x14ac:dyDescent="0.2">
      <c r="J151" s="68"/>
      <c r="K151" s="57"/>
      <c r="L151" s="57"/>
    </row>
    <row r="152" spans="10:12" x14ac:dyDescent="0.2">
      <c r="J152" s="68"/>
      <c r="K152" s="57"/>
      <c r="L152" s="57"/>
    </row>
    <row r="153" spans="10:12" x14ac:dyDescent="0.2">
      <c r="J153" s="68"/>
      <c r="K153" s="57"/>
      <c r="L153" s="57"/>
    </row>
    <row r="154" spans="10:12" x14ac:dyDescent="0.2">
      <c r="J154" s="68"/>
      <c r="K154" s="57"/>
      <c r="L154" s="57"/>
    </row>
    <row r="155" spans="10:12" x14ac:dyDescent="0.2">
      <c r="J155" s="68"/>
      <c r="K155" s="57"/>
      <c r="L155" s="57"/>
    </row>
    <row r="156" spans="10:12" x14ac:dyDescent="0.2">
      <c r="J156" s="68"/>
      <c r="K156" s="57"/>
      <c r="L156" s="57"/>
    </row>
    <row r="157" spans="10:12" x14ac:dyDescent="0.2">
      <c r="J157" s="68"/>
      <c r="K157" s="57"/>
      <c r="L157" s="57"/>
    </row>
    <row r="158" spans="10:12" x14ac:dyDescent="0.2">
      <c r="J158" s="68"/>
      <c r="K158" s="57"/>
      <c r="L158" s="57"/>
    </row>
    <row r="159" spans="10:12" x14ac:dyDescent="0.2">
      <c r="J159" s="68"/>
      <c r="K159" s="57"/>
      <c r="L159" s="57"/>
    </row>
    <row r="160" spans="10:12" x14ac:dyDescent="0.2">
      <c r="J160" s="68"/>
      <c r="K160" s="57"/>
      <c r="L160" s="57"/>
    </row>
    <row r="161" spans="10:12" x14ac:dyDescent="0.2">
      <c r="J161" s="68"/>
      <c r="K161" s="57"/>
      <c r="L161" s="57"/>
    </row>
    <row r="162" spans="10:12" x14ac:dyDescent="0.2">
      <c r="J162" s="68"/>
      <c r="K162" s="57"/>
      <c r="L162" s="57"/>
    </row>
    <row r="163" spans="10:12" x14ac:dyDescent="0.2">
      <c r="J163" s="68"/>
      <c r="K163" s="57"/>
      <c r="L163" s="57"/>
    </row>
  </sheetData>
  <autoFilter ref="B3:Q105" xr:uid="{00000000-0009-0000-0000-000002000000}">
    <sortState ref="B4:Q105">
      <sortCondition ref="B3:B105"/>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Example Strategy Statements</vt:lpstr>
      <vt:lpstr>Analysis of Potential Tactics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Sofia P. Tafoya</cp:lastModifiedBy>
  <cp:lastPrinted>2013-11-26T18:25:05Z</cp:lastPrinted>
  <dcterms:created xsi:type="dcterms:W3CDTF">2013-10-18T20:18:41Z</dcterms:created>
  <dcterms:modified xsi:type="dcterms:W3CDTF">2018-10-16T12:56:35Z</dcterms:modified>
</cp:coreProperties>
</file>