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defaultThemeVersion="124226"/>
  <mc:AlternateContent xmlns:mc="http://schemas.openxmlformats.org/markup-compatibility/2006">
    <mc:Choice Requires="x15">
      <x15ac:absPath xmlns:x15ac="http://schemas.microsoft.com/office/spreadsheetml/2010/11/ac" url="I:\workshops\movie_production\09_change_management\portal\"/>
    </mc:Choice>
  </mc:AlternateContent>
  <xr:revisionPtr revIDLastSave="0" documentId="13_ncr:1_{3AB55158-0C46-4314-AED5-CE087FF83A29}" xr6:coauthVersionLast="43" xr6:coauthVersionMax="43" xr10:uidLastSave="{00000000-0000-0000-0000-000000000000}"/>
  <bookViews>
    <workbookView xWindow="-120" yWindow="-120" windowWidth="29040" windowHeight="15840" activeTab="2" xr2:uid="{00000000-000D-0000-FFFF-FFFF00000000}"/>
  </bookViews>
  <sheets>
    <sheet name="Template" sheetId="4" r:id="rId1"/>
    <sheet name="Example Strategy Statements" sheetId="5" r:id="rId2"/>
    <sheet name="Analysis of Potential Tactics" sheetId="1" r:id="rId3"/>
  </sheets>
  <externalReferences>
    <externalReference r:id="rId4"/>
    <externalReference r:id="rId5"/>
    <externalReference r:id="rId6"/>
  </externalReferences>
  <definedNames>
    <definedName name="_xlnm._FilterDatabase" localSheetId="2" hidden="1">'Analysis of Potential Tactics'!$B$3:$Q$3</definedName>
    <definedName name="data_Inherent1">'[1]Inherent Risk Profile'!#REF!</definedName>
    <definedName name="data_Inherent2">'[1]Inherent Risk Profile'!#REF!</definedName>
    <definedName name="data_Inherent3">'[1]Inherent Risk Profile'!#REF!</definedName>
    <definedName name="data_Inherent4">'[1]Inherent Risk Profile'!#REF!</definedName>
    <definedName name="data_Inherent5">'[1]Inherent Risk Profile'!#REF!</definedName>
    <definedName name="list_Maturity">[2]ref!$I$2:$I$6</definedName>
    <definedName name="OLE_LINK10_9" localSheetId="0">'[3]Human _ Vendor'!#REF!</definedName>
    <definedName name="OLE_LINK10_9">'[3]Human _ Vendor'!#REF!</definedName>
    <definedName name="ref_InherentRisk">[2]ref!$C$2:$D$6</definedName>
    <definedName name="ref_Maturity">[2]ref!$F$2:$G$6</definedName>
    <definedName name="ref_YesNo">[2]ref!$A$2:$A$3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41" i="1" l="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20" i="1"/>
  <c r="C19" i="1"/>
  <c r="C18" i="1"/>
  <c r="C17" i="1"/>
  <c r="C16" i="1"/>
  <c r="C36" i="1"/>
  <c r="C35" i="1"/>
  <c r="C34" i="1"/>
  <c r="C33" i="1"/>
  <c r="C32" i="1"/>
  <c r="C31" i="1"/>
  <c r="C30" i="1"/>
  <c r="C29" i="1"/>
  <c r="C28" i="1"/>
  <c r="C27" i="1"/>
  <c r="C26" i="1"/>
  <c r="C25" i="1"/>
  <c r="C24" i="1"/>
  <c r="C23" i="1"/>
  <c r="C22" i="1"/>
  <c r="C21" i="1"/>
  <c r="C15" i="1"/>
  <c r="C14" i="1"/>
  <c r="C13" i="1"/>
  <c r="C12" i="1"/>
  <c r="C11" i="1"/>
  <c r="C10" i="1"/>
  <c r="C9" i="1"/>
  <c r="C8" i="1"/>
  <c r="C7" i="1"/>
  <c r="C6" i="1"/>
  <c r="C5" i="1"/>
  <c r="C4" i="1"/>
</calcChain>
</file>

<file path=xl/sharedStrings.xml><?xml version="1.0" encoding="utf-8"?>
<sst xmlns="http://schemas.openxmlformats.org/spreadsheetml/2006/main" count="666" uniqueCount="231">
  <si>
    <t>Description &amp; Notes</t>
  </si>
  <si>
    <t>More Notes</t>
  </si>
  <si>
    <t>Medium</t>
  </si>
  <si>
    <t>Source
 of
 Idea</t>
  </si>
  <si>
    <t>High</t>
  </si>
  <si>
    <t>Low</t>
  </si>
  <si>
    <t>Urgency</t>
  </si>
  <si>
    <t>Risk Management</t>
  </si>
  <si>
    <t>Most Relevant Strategy Objective</t>
  </si>
  <si>
    <t>Relative Return</t>
  </si>
  <si>
    <t>Percent Complete</t>
  </si>
  <si>
    <t>#</t>
  </si>
  <si>
    <r>
      <t xml:space="preserve">Current Project, Wish, or Idea
</t>
    </r>
    <r>
      <rPr>
        <sz val="11"/>
        <color theme="1"/>
        <rFont val="Calibri"/>
        <family val="2"/>
        <scheme val="minor"/>
      </rPr>
      <t>(Give it a Name)</t>
    </r>
  </si>
  <si>
    <t>Very</t>
  </si>
  <si>
    <t>Asset Management</t>
  </si>
  <si>
    <t>Business Continuity</t>
  </si>
  <si>
    <t>Governance Category</t>
  </si>
  <si>
    <t xml:space="preserve">Incident Response </t>
  </si>
  <si>
    <t>Technical Security Standards</t>
  </si>
  <si>
    <t>Audit Remediation</t>
  </si>
  <si>
    <t>Vendor Management</t>
  </si>
  <si>
    <t>Awareness Training</t>
  </si>
  <si>
    <t>Access Management</t>
  </si>
  <si>
    <t>Risk Assessment Remediation</t>
  </si>
  <si>
    <t>Analysis</t>
  </si>
  <si>
    <t>Selection</t>
  </si>
  <si>
    <t>Approval</t>
  </si>
  <si>
    <t>Testing</t>
  </si>
  <si>
    <t>Implementation</t>
  </si>
  <si>
    <t>Follow-up</t>
  </si>
  <si>
    <t>Management Input</t>
  </si>
  <si>
    <t>Incident Response Test</t>
  </si>
  <si>
    <t>Disaster Recovery Test</t>
  </si>
  <si>
    <t>IBA Cybersecurity Conference</t>
  </si>
  <si>
    <t>Infotex Audit</t>
  </si>
  <si>
    <t>IBA IT Forum</t>
  </si>
  <si>
    <t>FFIEC Cybersecurity Assessment</t>
  </si>
  <si>
    <t>Give the tactic a name.</t>
  </si>
  <si>
    <t>Describe the tactic, inlcuding cost information, timeframe to deploy, etc.  What is the benefit of this tactic?  How does this tactic contribute to the strategy objective (see next column)?</t>
  </si>
  <si>
    <t>As you can see, a low-cost tactic with a high benefit to a customer that does not introduce risk rates a 10 on the "Relative Return" scale.</t>
  </si>
  <si>
    <t>Assigned To:</t>
  </si>
  <si>
    <t>Information Security Officer</t>
  </si>
  <si>
    <t>Technology Recovery Team</t>
  </si>
  <si>
    <t>Incident Response Team</t>
  </si>
  <si>
    <t>IT Manager</t>
  </si>
  <si>
    <t>Disaster Recovery Team</t>
  </si>
  <si>
    <t>Iterations:</t>
  </si>
  <si>
    <r>
      <t>Original Iteration:</t>
    </r>
    <r>
      <rPr>
        <sz val="12"/>
        <color rgb="FF0000FF"/>
        <rFont val="Arial"/>
        <family val="2"/>
      </rPr>
      <t xml:space="preserve">  July 2016</t>
    </r>
  </si>
  <si>
    <t>Jot worst case scenario estimates here, use red when it's a hard quote.</t>
  </si>
  <si>
    <r>
      <rPr>
        <sz val="18"/>
        <color rgb="FF0000CC"/>
        <rFont val="Arial"/>
        <family val="2"/>
      </rPr>
      <t>Read First (Copyright, Template)</t>
    </r>
    <r>
      <rPr>
        <sz val="11"/>
        <color theme="1"/>
        <rFont val="Arial"/>
        <family val="2"/>
      </rPr>
      <t xml:space="preserve">
</t>
    </r>
    <r>
      <rPr>
        <b/>
        <sz val="10"/>
        <color theme="1"/>
        <rFont val="Arial"/>
        <family val="2"/>
      </rPr>
      <t>Purpose</t>
    </r>
    <r>
      <rPr>
        <sz val="10"/>
        <color theme="1"/>
        <rFont val="Arial"/>
        <family val="2"/>
      </rPr>
      <t xml:space="preserve">
• This is a “template” to be used as a “starting point” for the sake of helping you develop your own IT Governance Program.  
</t>
    </r>
    <r>
      <rPr>
        <b/>
        <sz val="10"/>
        <color theme="1"/>
        <rFont val="Arial"/>
        <family val="2"/>
      </rPr>
      <t>Copyright / Permission to Use</t>
    </r>
    <r>
      <rPr>
        <sz val="10"/>
        <color theme="1"/>
        <rFont val="Arial"/>
        <family val="2"/>
      </rPr>
      <t xml:space="preserve">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 xml:space="preserve">ex </t>
    </r>
    <r>
      <rPr>
        <sz val="10"/>
        <color theme="1"/>
        <rFont val="Arial"/>
        <family val="2"/>
      </rPr>
      <t>consultant,</t>
    </r>
    <r>
      <rPr>
        <b/>
        <sz val="10"/>
        <color theme="1"/>
        <rFont val="Arial"/>
        <family val="2"/>
      </rPr>
      <t xml:space="preserve">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 xml:space="preserve">ex </t>
    </r>
    <r>
      <rPr>
        <sz val="10"/>
        <color theme="1"/>
        <rFont val="Arial"/>
        <family val="2"/>
      </rPr>
      <t xml:space="preserve">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t>
    </r>
    <r>
      <rPr>
        <b/>
        <sz val="10"/>
        <color theme="1"/>
        <rFont val="Arial"/>
        <family val="2"/>
      </rPr>
      <t xml:space="preserve">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Instructions</t>
    </r>
    <r>
      <rPr>
        <sz val="10"/>
        <color theme="1"/>
        <rFont val="Arial"/>
        <family val="2"/>
      </rPr>
      <t xml:space="preserve">
•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t>
    </r>
    <r>
      <rPr>
        <sz val="10"/>
        <color rgb="FFFF0000"/>
        <rFont val="Arial"/>
        <family val="2"/>
      </rPr>
      <t xml:space="preserve">     o All areas needing customization and/or consideration are in red.    </t>
    </r>
    <r>
      <rPr>
        <sz val="10"/>
        <color theme="1"/>
        <rFont val="Arial"/>
        <family val="2"/>
      </rPr>
      <t xml:space="preserve">
</t>
    </r>
    <r>
      <rPr>
        <sz val="10"/>
        <color rgb="FF0000CC"/>
        <rFont val="Arial"/>
        <family val="2"/>
      </rPr>
      <t xml:space="preserve">     o Sections in blue are merely instructions or additional information for knowledge purposes and should be removed.</t>
    </r>
    <r>
      <rPr>
        <sz val="10"/>
        <color theme="1"/>
        <rFont val="Arial"/>
        <family val="2"/>
      </rPr>
      <t xml:space="preserve">
</t>
    </r>
    <r>
      <rPr>
        <sz val="10"/>
        <color rgb="FF00B050"/>
        <rFont val="Arial"/>
        <family val="2"/>
      </rPr>
      <t xml:space="preserve">     o Sections in green are examples.</t>
    </r>
    <r>
      <rPr>
        <sz val="10"/>
        <color theme="1"/>
        <rFont val="Arial"/>
        <family val="2"/>
      </rPr>
      <t xml:space="preserve">
</t>
    </r>
    <r>
      <rPr>
        <sz val="10"/>
        <color theme="9" tint="-0.499984740745262"/>
        <rFont val="Arial"/>
        <family val="2"/>
      </rPr>
      <t xml:space="preserve">     o Sections that are in brown are optional sections according to our definition of best practices.  These sections may be removed if they do not match your needs.  If we have processed this boilerplate against the Cybersecurity </t>
    </r>
    <r>
      <rPr>
        <sz val="10"/>
        <color theme="1"/>
        <rFont val="Arial"/>
        <family val="2"/>
      </rPr>
      <t xml:space="preserve">Assessment Tool, the following color scheme replaces “brown”:
     o Maturity Colors
               Baseline (black)
             </t>
    </r>
    <r>
      <rPr>
        <sz val="10"/>
        <color rgb="FF7030A0"/>
        <rFont val="Arial"/>
        <family val="2"/>
      </rPr>
      <t xml:space="preserve">  Evolving (RGB 112, 48, 160)</t>
    </r>
    <r>
      <rPr>
        <sz val="10"/>
        <color theme="1"/>
        <rFont val="Arial"/>
        <family val="2"/>
      </rPr>
      <t xml:space="preserve">
               </t>
    </r>
    <r>
      <rPr>
        <sz val="10"/>
        <color rgb="FF0070C0"/>
        <rFont val="Arial"/>
        <family val="2"/>
      </rPr>
      <t>Intermediate (RGB 0, 112, 192)</t>
    </r>
    <r>
      <rPr>
        <sz val="10"/>
        <color theme="1"/>
        <rFont val="Arial"/>
        <family val="2"/>
      </rPr>
      <t xml:space="preserve">
               </t>
    </r>
    <r>
      <rPr>
        <sz val="10"/>
        <color rgb="FF964B00"/>
        <rFont val="Arial"/>
        <family val="2"/>
      </rPr>
      <t>Innovative (150, 75, 0)</t>
    </r>
    <r>
      <rPr>
        <sz val="10"/>
        <color theme="1"/>
        <rFont val="Arial"/>
        <family val="2"/>
      </rPr>
      <t xml:space="preserve">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 Copyright 2000 - 2017 </t>
    </r>
    <r>
      <rPr>
        <b/>
        <sz val="10"/>
        <color rgb="FF0000CC"/>
        <rFont val="Arial"/>
        <family val="2"/>
      </rPr>
      <t>i</t>
    </r>
    <r>
      <rPr>
        <b/>
        <sz val="10"/>
        <color theme="1"/>
        <rFont val="Arial"/>
        <family val="2"/>
      </rPr>
      <t>nfo</t>
    </r>
    <r>
      <rPr>
        <b/>
        <sz val="10"/>
        <color rgb="FF0000CC"/>
        <rFont val="Arial"/>
        <family val="2"/>
      </rPr>
      <t>t</t>
    </r>
    <r>
      <rPr>
        <b/>
        <sz val="10"/>
        <color theme="1"/>
        <rFont val="Arial"/>
        <family val="2"/>
      </rPr>
      <t>ex</t>
    </r>
    <r>
      <rPr>
        <sz val="10"/>
        <color theme="1"/>
        <rFont val="Arial"/>
        <family val="2"/>
      </rPr>
      <t>, Inc.  All rights reserved.</t>
    </r>
  </si>
  <si>
    <t>infotex</t>
  </si>
  <si>
    <t>Safety</t>
  </si>
  <si>
    <t>Dan from Infotex said $5-8k.</t>
  </si>
  <si>
    <t>Incident Response</t>
  </si>
  <si>
    <t xml:space="preserve">Information Security Officer </t>
  </si>
  <si>
    <t>1  The examples assume the strategy statements on next tab.</t>
  </si>
  <si>
    <t>Continue Bringing the Board on Board</t>
  </si>
  <si>
    <t>Re-focus Awareness at All Levels</t>
  </si>
  <si>
    <t>Strategy Statements for the sake of the example</t>
  </si>
  <si>
    <t>Focus on second-tier vendors</t>
  </si>
  <si>
    <t>Branchless Banking v4</t>
  </si>
  <si>
    <t>Mobile Security v3</t>
  </si>
  <si>
    <t>Vision Statement</t>
  </si>
  <si>
    <t>Reliability</t>
  </si>
  <si>
    <t>Late Majority Adapters</t>
  </si>
  <si>
    <t>In the name of "Count The Words," for simplicity we should strive for 3 vision statements, 7-9 strategy statements, and 18-22 tactical statements.</t>
  </si>
  <si>
    <t>Keep it Simple to Succeed</t>
  </si>
  <si>
    <t>Bolster our Monitoring and Response Practices</t>
  </si>
  <si>
    <t>tour.infotex.com</t>
  </si>
  <si>
    <t>Go out to tour.infotex.com, see what movies they have, and work out a schedule for committee viewing.</t>
  </si>
  <si>
    <t>Refocus on Awareness Training at All Levels</t>
  </si>
  <si>
    <t>PlaceHolder for the MidTerm Addition</t>
  </si>
  <si>
    <t>Placeholder for the Mid-Term Addition</t>
  </si>
  <si>
    <t>Review Insurance</t>
  </si>
  <si>
    <t>Establish Authority over Vendor Management</t>
  </si>
  <si>
    <t>Technical Enforce Mobile Device Policy</t>
  </si>
  <si>
    <t>Enhance Business Continuity Plan</t>
  </si>
  <si>
    <t>Teach Out of Wallet Questions</t>
  </si>
  <si>
    <t>Follow-through on Incident Response Test</t>
  </si>
  <si>
    <t>Address Paper Risk in Corporate Office</t>
  </si>
  <si>
    <t>2017 Acme Audit</t>
  </si>
  <si>
    <t>Infotex gave us a template for both this AND the incident response plan insurance review.</t>
  </si>
  <si>
    <t>The business continuity plan should refer to a review of the insurance policies available to offset disaster recovery losses and costs.</t>
  </si>
  <si>
    <t>The policy should establish who is responsible for classifying vendors by inherent risk, and for reporting residual risk to the board. This person should also be authorized to name vendor owners,
require work by those vendor owners, and determine when certain reviews must be completed.</t>
  </si>
  <si>
    <t>The bank needs to invest in a bona fide Mobile Device Management (MDM) solution. We see smaller banks successfully using applications like Good, Air Watch, Sophos, Mobile Iron, EMobile,
XenMobile, etc.</t>
  </si>
  <si>
    <t>Bolster our Risk Mitigation, Risk Monitoring, and Incident Response Practices</t>
  </si>
  <si>
    <t>We need to start doing ongoing pretext calls ()monthly calls) until the problem is fixed.</t>
  </si>
  <si>
    <t>The post-mortem review needs to be revisited so that we implement what we learned.</t>
  </si>
  <si>
    <t>One of the audit suggestions was also to review the insurance program, but it didn't make it's way into the finding.</t>
  </si>
  <si>
    <t>2017 FDIC Examination</t>
  </si>
  <si>
    <t>Put Exchange in a DMZ</t>
  </si>
  <si>
    <t>2017 DFI Examination</t>
  </si>
  <si>
    <t>Note:  We are preparing a white paper, with Acme's help and with links to several other white papers, that will push back on this finding.  We believe this finding does not apply in our case.</t>
  </si>
  <si>
    <t>We've done the risk assessments and have it down to two vendors.</t>
  </si>
  <si>
    <t>Time</t>
  </si>
  <si>
    <t>About $4500 per year.</t>
  </si>
  <si>
    <t>None</t>
  </si>
  <si>
    <t>Board of Directors</t>
  </si>
  <si>
    <t>Chief Financial Officer</t>
  </si>
  <si>
    <t>Network Administrator</t>
  </si>
  <si>
    <t>The cost of another firewall plus moving the server, we're estimating about $5k
Plus time and confusion.</t>
  </si>
  <si>
    <t>We had 60% penetratoin, need to implement regular walkthroughs.</t>
  </si>
  <si>
    <t>Infotex says regular walkthroughs will cause the problem to go away.</t>
  </si>
  <si>
    <t>Time, a lot more than we would like.</t>
  </si>
  <si>
    <t>Financial Fraud Kill Chain</t>
  </si>
  <si>
    <t>The incident response team should look into this new feature.   Google it along with FBI.</t>
  </si>
  <si>
    <t>Customer Awareness Team</t>
  </si>
  <si>
    <t>Include Account Freezing in our Customer Awareness Materials</t>
  </si>
  <si>
    <t>Customers should know this as a great control.</t>
  </si>
  <si>
    <t>Time, possibly an update of our flyer.</t>
  </si>
  <si>
    <t>The reference we talked to said that about month four everybody got the hang of it and by the end of the year they had gone three months in a row with 0% penetration.  Quote by infotex is for 5 calls per month for a year, one report at the end of the year, but ifnormal reporting all year.</t>
  </si>
  <si>
    <t>Eliminate Knowledge-based Authentication</t>
  </si>
  <si>
    <t>Long Term Strategy</t>
  </si>
  <si>
    <t>Cryto Currency</t>
  </si>
  <si>
    <t>Jim believe's that the board of directors should learn and understand the next game changer.</t>
  </si>
  <si>
    <t>Law Enforcement Numbers in Incident Response Plan</t>
  </si>
  <si>
    <t>We'll need to get both the FBI, the Secret Service, the State's Attorney Gernal's Office, and local law enforcement.</t>
  </si>
  <si>
    <t>Physical Security Officer</t>
  </si>
  <si>
    <t>Establish an Air-Gap Backup Methodology</t>
  </si>
  <si>
    <t>Enhance Backup Testing</t>
  </si>
  <si>
    <t>Let's be sure we can test backups for corruption, ransomware, etc.</t>
  </si>
  <si>
    <t>Let's start taking regular backups off-line</t>
  </si>
  <si>
    <t>El;ectronic Banking</t>
  </si>
  <si>
    <t>Implement a Password Manager at Appropriate Levels Across the Enterprise</t>
  </si>
  <si>
    <t>Infotex 2017 Basic Controls</t>
  </si>
  <si>
    <t>Implement 2FA on all Remote Access, including VPNs, OWA, Portals, Etc.</t>
  </si>
  <si>
    <t>Review websites and portals, determine if they offer 2FA, and implement everywhere we can.</t>
  </si>
  <si>
    <t>Password Manager</t>
  </si>
  <si>
    <t>2FA Internally</t>
  </si>
  <si>
    <t>2FA Externally</t>
  </si>
  <si>
    <t>2FA Billpay</t>
  </si>
  <si>
    <t>Note:  this assumes we're already using true 2fa, at the transaction level, on ACH and Wire Transfer.  If not, we should start there!!</t>
  </si>
  <si>
    <t>Investigate what its' going to take to offer 2FA to those who transact a large volumen or large amounts using Billpay.</t>
  </si>
  <si>
    <t>Time and about $500.</t>
  </si>
  <si>
    <t>Time.</t>
  </si>
  <si>
    <t>Time and surely a decent amount of money.</t>
  </si>
  <si>
    <t>BEC Scenario</t>
  </si>
  <si>
    <t>Ranswomware Scenario</t>
  </si>
  <si>
    <t>Do we pay ransoms or not?  This needs to be established, proactively, by the IRT, and committed to policy if possible.  The CFO should weigh in from an insurance perspective.  And marketing/pr needs to understand its implications as well.</t>
  </si>
  <si>
    <t xml:space="preserve">How do we handle business email compromise (Bossy Scam) scenarios?  </t>
  </si>
  <si>
    <t>How do we help the customer realize this is hopefully covered by your crime insurance without increasing our own reputatoinal and legal risk?</t>
  </si>
  <si>
    <t>Cyber Reason Ransom Free</t>
  </si>
  <si>
    <t>An audience member brought this tool up during the FBI talk.  It's supposed to be a free tool for keeping ransomware off the endpoint.</t>
  </si>
  <si>
    <t xml:space="preserve"> Network Segmentation Strategy</t>
  </si>
  <si>
    <t>Matrix Integration Talk</t>
  </si>
  <si>
    <t>Start talking about how/who/when we would implement more robust forms of network segmentation than we already have in place.</t>
  </si>
  <si>
    <t>Time for now, but we're talking a lot of money if we don't wait for NAC pricing to come down.</t>
  </si>
  <si>
    <t>The easiest, most robust method of implementation is Network Access Control, which is still a bit pricy for smaller banks and credit unions.</t>
  </si>
  <si>
    <t>Network Segmentation at the Board Level</t>
  </si>
  <si>
    <t>Start laying the groundwork at the management and board level that we will eventually want to invest in NAC.</t>
  </si>
  <si>
    <t>And let's also be sure to consider the quarantine features of this (checks patch level and avs sigs and remediates, etc.)</t>
  </si>
  <si>
    <t>Establish a Vendor DMZ</t>
  </si>
  <si>
    <t xml:space="preserve">Maybe this is where we can start our network segmentation.  </t>
  </si>
  <si>
    <t>Establish DMZ's for all remote access points.</t>
  </si>
  <si>
    <t>Suggest ATM Monitoring Practices Learned at Conference</t>
  </si>
  <si>
    <t>Time?</t>
  </si>
  <si>
    <t xml:space="preserve">While ATM security is usually not part of information security, the IRT may want to determine for its own knowledge what the mo nitoring practices are.  Do we monitor ATMs for change?  On weekends?  After hours?  Between Saturday Closing and Monday Opening?  Meanwhile, the IRT would benefit from learning how the video cameras are set up to monitor persons at the ATM.  Does vide get both the face and the license plate?  Can we correlate face to licence plate "forensically?"  </t>
  </si>
  <si>
    <t xml:space="preserve">Remember that this is being written by a consultant that does not work in a bank..  </t>
  </si>
  <si>
    <t>Fraud Numbers</t>
  </si>
  <si>
    <t xml:space="preserve">Do we have the write numbers available in the write manners for fraud suspicions and incident reporting?  </t>
  </si>
  <si>
    <t>Credit card, debit card, check, etc. should of course be considered, but how we convey should be considered also (website, after-hours message, flyers, posters, etc.)  Also, are we giving our VENDORS a number to call when they have or suspect a breach?</t>
  </si>
  <si>
    <t>Networking</t>
  </si>
  <si>
    <t>Are we in the right groups?  Are we in the local fraud groups that are emerging?  How about the on-line threat sharing groups (infragard, fs-isac, etc.)?</t>
  </si>
  <si>
    <t>Electronic Banking</t>
  </si>
  <si>
    <t>Limits</t>
  </si>
  <si>
    <t>The incident response team should look into how we are mitigating the impact of on-line fraud.  It should investigate how we update limits on mobile deposits, ach, wire transfers, etc.  Look at both global limits and individual limits.</t>
  </si>
  <si>
    <t>Let's introduce to the board to the notion that our long term strategy is to eventually eliminate knowledge-based authentication (rely on 2FA or non-what-you-know factors)</t>
  </si>
  <si>
    <t>2017 IBA Cybersecurity Conference</t>
  </si>
  <si>
    <r>
      <t>20</t>
    </r>
    <r>
      <rPr>
        <sz val="11"/>
        <color rgb="FFFF0000"/>
        <rFont val="Calibri"/>
        <family val="2"/>
        <scheme val="minor"/>
      </rPr>
      <t>xx</t>
    </r>
    <r>
      <rPr>
        <sz val="11"/>
        <color theme="1"/>
        <rFont val="Calibri"/>
        <family val="2"/>
        <scheme val="minor"/>
      </rPr>
      <t xml:space="preserve"> Tactics Analysis</t>
    </r>
  </si>
  <si>
    <r>
      <rPr>
        <sz val="11"/>
        <color rgb="FFFF0000"/>
        <rFont val="Calibri"/>
        <family val="2"/>
        <scheme val="minor"/>
      </rPr>
      <t xml:space="preserve">     o All areas needing customization and/or consideration are in red.    </t>
    </r>
    <r>
      <rPr>
        <sz val="11"/>
        <color theme="1"/>
        <rFont val="Calibri"/>
        <family val="2"/>
        <scheme val="minor"/>
      </rPr>
      <t xml:space="preserve">
</t>
    </r>
    <r>
      <rPr>
        <sz val="11"/>
        <color rgb="FF0000CC"/>
        <rFont val="Calibri"/>
        <family val="2"/>
        <scheme val="minor"/>
      </rPr>
      <t xml:space="preserve">     o Sections in blue are merely instructions or additional information for knowledge purposes and should be removed.</t>
    </r>
    <r>
      <rPr>
        <sz val="11"/>
        <color theme="1"/>
        <rFont val="Calibri"/>
        <family val="2"/>
        <scheme val="minor"/>
      </rPr>
      <t xml:space="preserve">
</t>
    </r>
    <r>
      <rPr>
        <sz val="11"/>
        <color rgb="FF00B050"/>
        <rFont val="Calibri"/>
        <family val="2"/>
        <scheme val="minor"/>
      </rPr>
      <t xml:space="preserve">     o Sections in green are examples.</t>
    </r>
  </si>
  <si>
    <r>
      <t xml:space="preserve">Phase:  
</t>
    </r>
    <r>
      <rPr>
        <sz val="11"/>
        <color theme="1"/>
        <rFont val="Calibri"/>
        <family val="2"/>
        <scheme val="minor"/>
      </rPr>
      <t>1</t>
    </r>
    <r>
      <rPr>
        <sz val="11"/>
        <color theme="1"/>
        <rFont val="Calibri"/>
        <family val="2"/>
        <scheme val="minor"/>
      </rPr>
      <t xml:space="preserve"> </t>
    </r>
    <r>
      <rPr>
        <sz val="11"/>
        <color theme="1"/>
        <rFont val="Calibri"/>
        <family val="2"/>
        <scheme val="minor"/>
      </rPr>
      <t>Analysis, 
2 Selection, 
3 Approval, 
4 Implementatoin, 
5 Follow-up</t>
    </r>
  </si>
  <si>
    <r>
      <rPr>
        <sz val="11"/>
        <color theme="0" tint="-0.499984740745262"/>
        <rFont val="Calibri"/>
        <family val="2"/>
        <scheme val="minor"/>
      </rPr>
      <t>Cost Estimates (Gray)</t>
    </r>
    <r>
      <rPr>
        <sz val="11"/>
        <color theme="1"/>
        <rFont val="Calibri"/>
        <family val="2"/>
        <scheme val="minor"/>
      </rPr>
      <t xml:space="preserve">
(Quotes Black)</t>
    </r>
  </si>
  <si>
    <r>
      <t xml:space="preserve">Potential WCS Relative </t>
    </r>
    <r>
      <rPr>
        <sz val="11"/>
        <color rgb="FFFF0000"/>
        <rFont val="Calibri"/>
        <family val="2"/>
        <scheme val="minor"/>
      </rPr>
      <t>Cost</t>
    </r>
    <r>
      <rPr>
        <sz val="11"/>
        <color theme="1"/>
        <rFont val="Calibri"/>
        <family val="2"/>
        <scheme val="minor"/>
      </rPr>
      <t xml:space="preserve"> Estimate:  
</t>
    </r>
    <r>
      <rPr>
        <sz val="8"/>
        <color theme="1"/>
        <rFont val="Calibri"/>
        <family val="2"/>
        <scheme val="minor"/>
      </rPr>
      <t>Scale of 1-5, 
5 is low cost</t>
    </r>
  </si>
  <si>
    <r>
      <t xml:space="preserve">Potential WCS Relative </t>
    </r>
    <r>
      <rPr>
        <sz val="11"/>
        <color rgb="FF0000CC"/>
        <rFont val="Calibri"/>
        <family val="2"/>
        <scheme val="minor"/>
      </rPr>
      <t>Benefits to Customer</t>
    </r>
    <r>
      <rPr>
        <sz val="11"/>
        <color theme="1"/>
        <rFont val="Calibri"/>
        <family val="2"/>
        <scheme val="minor"/>
      </rPr>
      <t xml:space="preserve">: </t>
    </r>
    <r>
      <rPr>
        <sz val="11"/>
        <color theme="1"/>
        <rFont val="Calibri"/>
        <family val="2"/>
        <scheme val="minor"/>
      </rPr>
      <t xml:space="preserve"> 
</t>
    </r>
    <r>
      <rPr>
        <sz val="8"/>
        <color theme="1"/>
        <rFont val="Calibri"/>
        <family val="2"/>
        <scheme val="minor"/>
      </rPr>
      <t>Scale of 1-3, 
3 ishigh benefit to customer</t>
    </r>
  </si>
  <si>
    <r>
      <rPr>
        <sz val="10"/>
        <color theme="1"/>
        <rFont val="Calibri"/>
        <family val="2"/>
        <scheme val="minor"/>
      </rPr>
      <t>Risk Management</t>
    </r>
    <r>
      <rPr>
        <sz val="11"/>
        <color theme="1"/>
        <rFont val="Calibri"/>
        <family val="2"/>
        <scheme val="minor"/>
      </rPr>
      <t xml:space="preserve">
</t>
    </r>
    <r>
      <rPr>
        <sz val="7"/>
        <color theme="1"/>
        <rFont val="Calibri"/>
        <family val="2"/>
        <scheme val="minor"/>
      </rPr>
      <t>2 = reduces, 1 = neutral, 0 = increases</t>
    </r>
  </si>
  <si>
    <r>
      <t xml:space="preserve">These would come from your Annual Strategy.  </t>
    </r>
    <r>
      <rPr>
        <vertAlign val="superscript"/>
        <sz val="11"/>
        <color theme="1"/>
        <rFont val="Calibri"/>
        <family val="2"/>
        <scheme val="minor"/>
      </rPr>
      <t>1</t>
    </r>
  </si>
  <si>
    <r>
      <rPr>
        <sz val="11"/>
        <color theme="1" tint="0.34998626667073579"/>
        <rFont val="Calibri"/>
        <family val="2"/>
        <scheme val="minor"/>
      </rPr>
      <t xml:space="preserve">Dan from Infotex said $5-8k.
</t>
    </r>
    <r>
      <rPr>
        <sz val="11"/>
        <color theme="1"/>
        <rFont val="Calibri"/>
        <family val="2"/>
        <scheme val="minor"/>
      </rPr>
      <t xml:space="preserve">
</t>
    </r>
    <r>
      <rPr>
        <b/>
        <sz val="11"/>
        <rFont val="Calibri"/>
        <family val="2"/>
        <scheme val="minor"/>
      </rPr>
      <t>Acme - $4875</t>
    </r>
  </si>
  <si>
    <r>
      <rPr>
        <sz val="11"/>
        <color rgb="FF0000CC"/>
        <rFont val="Calibri"/>
        <family val="2"/>
        <scheme val="minor"/>
      </rPr>
      <t xml:space="preserve">Third party facilitated Incident Response Test. </t>
    </r>
    <r>
      <rPr>
        <sz val="11"/>
        <color theme="1"/>
        <rFont val="Calibri"/>
        <family val="2"/>
        <scheme val="minor"/>
      </rPr>
      <t xml:space="preserve"> Infotex is suggesting we have a third party come in and facilitate an incident response test that involves all persons who would be involved in the worst of cybersecurity incidents.</t>
    </r>
  </si>
  <si>
    <r>
      <rPr>
        <sz val="11"/>
        <color rgb="FFC00000"/>
        <rFont val="Calibri"/>
        <family val="2"/>
        <scheme val="minor"/>
      </rPr>
      <t>Note:  The audit specifically called out the reference guide but there are other things we learned in our tabletop test.</t>
    </r>
    <r>
      <rPr>
        <sz val="11"/>
        <color theme="1"/>
        <rFont val="Calibri"/>
        <family val="2"/>
        <scheme val="minor"/>
      </rPr>
      <t xml:space="preserve">  The reference guide should be retooled to help BCT members know which documents they need to keep securely off-site because.</t>
    </r>
  </si>
  <si>
    <t>Docusign</t>
  </si>
  <si>
    <t>Consider implementing DocuSign for improvemed customer experience, convenience, security, and cost;.</t>
  </si>
  <si>
    <t>PFM, Account Aggregation, Mobile Deposit, P2P Payments, BitCoin, etc.</t>
  </si>
  <si>
    <t>Time and Money!</t>
  </si>
  <si>
    <t>Can we predict the next high-urgency deployment, or at least whittle it down to a set of options?  What are the next steps in our branchless banking strategy?  Let's break them out here!</t>
  </si>
  <si>
    <t>ATM Upgrades</t>
  </si>
  <si>
    <t>What is the strategy for keeping our ATMs at optimum level of adoption?  Where are we in the adoption cycle?</t>
  </si>
  <si>
    <t>Facilitate Key Indicators established in the business plan.</t>
  </si>
  <si>
    <t>Key Indicators</t>
  </si>
  <si>
    <t>Seen Elsewhere</t>
  </si>
  <si>
    <t>Educate Technical Team on Busines Needs</t>
  </si>
  <si>
    <t>2018 - Let's teach our team what this means "we are in the business to profit by assuming risk."   Let's also be sure to review revenues minus cogs minus expenses equals profit.</t>
  </si>
  <si>
    <t>The board needs somebody they can consult with that is independent of both the technical team and our auditors.  The goal of this engagement would be to answer questions posed by the board after the delivery of the audit report, the annual report to the board, and the annual risk assessment.  The consultant will write a half page memo summarizing each document.</t>
  </si>
  <si>
    <t>Cybersecurity Consultant for the Board</t>
  </si>
  <si>
    <t>Evolve Wireless Technologies</t>
  </si>
  <si>
    <t xml:space="preserve">Currently we are providing internal wireless that is being tested by Surface Tablet users.
- Currently have a guest network segregated at two locations.  Customers, auditors, and others are free to use these networks.  They are segregated at the firewall and use the same internet connection.  we have throttled these connections per user to assist in internet connections. The XYZ branch will have a guest network.
- we will allow our “wireless posture” to evolve over time, balancing safety with efficiency.  wireless is envisioned for meetings, LAN-line for “heavy use.”
- THE CORE PROCESSOR is trying to be an early adopter of mobile technologies and thus we believe wireless will evolve to align with THE CORE PROCESSOR'S offerings.
</t>
  </si>
  <si>
    <t>Branchess Banking Version Four</t>
  </si>
  <si>
    <t>Time plus about $25,000 in new equipment.</t>
  </si>
  <si>
    <t xml:space="preserve">Investigate and Deploy new Payment Methods as they reach early majority phase.
</t>
  </si>
  <si>
    <t>Payment Processing Adoption</t>
  </si>
  <si>
    <t>Time, Money (allowing for $20k in 2018)</t>
  </si>
  <si>
    <t xml:space="preserve">Continue with the standing eBanking Subcommittee
</t>
  </si>
  <si>
    <t>E-Banking Sub-committee</t>
  </si>
  <si>
    <t>Develop and monitor "eBanking metrics"</t>
  </si>
  <si>
    <t>After-Hours Call Center:  Continue to improve on support capabilities</t>
  </si>
  <si>
    <t>Hire a Virtual Branch Manager</t>
  </si>
  <si>
    <t>Develop the Social Media Approach</t>
  </si>
  <si>
    <t>Improve Brand Consistency</t>
  </si>
  <si>
    <t>Investigate All CORE PROCESSOR Offerings</t>
  </si>
  <si>
    <t>Investigate All ON-LINE BANKING AND MOBILE BANKING Offerings</t>
  </si>
  <si>
    <t>Investigate LOAN SYSTEM Offerings</t>
  </si>
  <si>
    <t>CyberSecurity Assessment Tool</t>
  </si>
  <si>
    <t>Baseline Bank Maturity Level</t>
  </si>
  <si>
    <t>Incident Response Program Overhalls</t>
  </si>
  <si>
    <t>Secure Instant Messaging</t>
  </si>
  <si>
    <t>Facilitate eBanking Strategy</t>
  </si>
  <si>
    <t>Consider a Surface Tablet for Managers at Main</t>
  </si>
  <si>
    <t>Internal Chat</t>
  </si>
  <si>
    <t>Customer Satisfaction Monitoring</t>
  </si>
  <si>
    <t>Facilitate College Account</t>
  </si>
  <si>
    <t>Monitor Competitor Offerings</t>
  </si>
  <si>
    <t>Faciliate Faster Loan Processing</t>
  </si>
  <si>
    <t>Vendor Management Processing</t>
  </si>
  <si>
    <t xml:space="preserve">Investigate Mobile Device Management Software </t>
  </si>
  <si>
    <t>Continue the Paperless Initiative</t>
  </si>
  <si>
    <t>CyberRisk Training</t>
  </si>
  <si>
    <t>Dot Bank Domain</t>
  </si>
  <si>
    <t>Endpoint Replacement Strategy</t>
  </si>
  <si>
    <t>Group Policy Object Fix</t>
  </si>
  <si>
    <t>eBanking Channel Education</t>
  </si>
  <si>
    <t>New Training Needs</t>
  </si>
  <si>
    <t xml:space="preserve">Follow-up on all 2017 eBanking Projects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</si>
</sst>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58" x14ac:knownFonts="1">
    <font>
      <sz val="11"/>
      <color theme="1"/>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7"/>
      <color theme="1"/>
      <name val="Calibri"/>
      <family val="2"/>
      <scheme val="minor"/>
    </font>
    <font>
      <sz val="12"/>
      <color theme="1"/>
      <name val="Calibri"/>
      <family val="2"/>
      <scheme val="minor"/>
    </font>
    <font>
      <sz val="11"/>
      <color theme="1"/>
      <name val="Calibri"/>
      <family val="2"/>
      <scheme val="minor"/>
    </font>
    <font>
      <sz val="11"/>
      <color theme="1"/>
      <name val="Arial"/>
      <family val="2"/>
    </font>
    <font>
      <sz val="18"/>
      <color rgb="FF0000CC"/>
      <name val="Arial"/>
      <family val="2"/>
    </font>
    <font>
      <b/>
      <sz val="10"/>
      <color theme="1"/>
      <name val="Arial"/>
      <family val="2"/>
    </font>
    <font>
      <sz val="10"/>
      <color theme="1"/>
      <name val="Arial"/>
      <family val="2"/>
    </font>
    <font>
      <b/>
      <sz val="10"/>
      <color rgb="FF0000FF"/>
      <name val="Arial"/>
      <family val="2"/>
    </font>
    <font>
      <sz val="10"/>
      <color rgb="FF7030A0"/>
      <name val="Arial"/>
      <family val="2"/>
    </font>
    <font>
      <sz val="10"/>
      <color rgb="FF0070C0"/>
      <name val="Arial"/>
      <family val="2"/>
    </font>
    <font>
      <sz val="10"/>
      <color rgb="FF964B00"/>
      <name val="Arial"/>
      <family val="2"/>
    </font>
    <font>
      <b/>
      <sz val="10"/>
      <color rgb="FF0000CC"/>
      <name val="Arial"/>
      <family val="2"/>
    </font>
    <font>
      <b/>
      <sz val="12"/>
      <color rgb="FF0000FF"/>
      <name val="Arial"/>
      <family val="2"/>
    </font>
    <font>
      <sz val="12"/>
      <color rgb="FF0000FF"/>
      <name val="Arial"/>
      <family val="2"/>
    </font>
    <font>
      <sz val="10"/>
      <name val="Arial"/>
      <family val="2"/>
    </font>
    <font>
      <sz val="10"/>
      <color rgb="FF0000CC"/>
      <name val="Arial"/>
      <family val="2"/>
    </font>
    <font>
      <sz val="10"/>
      <color rgb="FF00B050"/>
      <name val="Arial"/>
      <family val="2"/>
    </font>
    <font>
      <sz val="10"/>
      <color theme="9" tint="-0.499984740745262"/>
      <name val="Arial"/>
      <family val="2"/>
    </font>
    <font>
      <sz val="10"/>
      <color rgb="FFFF0000"/>
      <name val="Arial"/>
      <family val="2"/>
    </font>
    <font>
      <sz val="11"/>
      <color rgb="FF0000CC"/>
      <name val="Calibri"/>
      <family val="2"/>
      <scheme val="minor"/>
    </font>
    <font>
      <sz val="11"/>
      <color rgb="FFFF0000"/>
      <name val="Calibri"/>
      <family val="2"/>
      <scheme val="minor"/>
    </font>
    <font>
      <b/>
      <sz val="14"/>
      <color theme="1"/>
      <name val="Calibri"/>
      <family val="2"/>
      <scheme val="minor"/>
    </font>
    <font>
      <sz val="8"/>
      <color theme="1"/>
      <name val="Calibri"/>
      <family val="2"/>
      <scheme val="minor"/>
    </font>
    <font>
      <sz val="11"/>
      <color rgb="FF00B050"/>
      <name val="Calibri"/>
      <family val="2"/>
      <scheme val="minor"/>
    </font>
    <font>
      <sz val="7"/>
      <color theme="1"/>
      <name val="Calibri"/>
      <family val="2"/>
      <scheme val="minor"/>
    </font>
    <font>
      <b/>
      <sz val="10"/>
      <color theme="1"/>
      <name val="Calibri"/>
      <family val="2"/>
      <scheme val="minor"/>
    </font>
    <font>
      <sz val="8"/>
      <color theme="5" tint="-0.499984740745262"/>
      <name val="Calibri"/>
      <family val="2"/>
      <scheme val="minor"/>
    </font>
    <font>
      <b/>
      <sz val="11"/>
      <color theme="1"/>
      <name val="Calibri"/>
      <family val="2"/>
      <scheme val="minor"/>
    </font>
    <font>
      <b/>
      <sz val="7"/>
      <color theme="1"/>
      <name val="Calibri"/>
      <family val="2"/>
      <scheme val="minor"/>
    </font>
    <font>
      <sz val="11"/>
      <color theme="0" tint="-0.499984740745262"/>
      <name val="Calibri"/>
      <family val="2"/>
      <scheme val="minor"/>
    </font>
    <font>
      <b/>
      <sz val="9"/>
      <color theme="1"/>
      <name val="Calibri"/>
      <family val="2"/>
      <scheme val="minor"/>
    </font>
    <font>
      <sz val="8"/>
      <name val="Calibri"/>
      <family val="2"/>
      <scheme val="minor"/>
    </font>
    <font>
      <sz val="11"/>
      <name val="Calibri"/>
      <family val="2"/>
      <scheme val="minor"/>
    </font>
    <font>
      <sz val="8"/>
      <color rgb="FF0000CC"/>
      <name val="Calibri"/>
      <family val="2"/>
      <scheme val="minor"/>
    </font>
    <font>
      <sz val="8"/>
      <color rgb="FF00B050"/>
      <name val="Calibri"/>
      <family val="2"/>
      <scheme val="minor"/>
    </font>
    <font>
      <sz val="7"/>
      <color rgb="FF00B050"/>
      <name val="Calibri"/>
      <family val="2"/>
      <scheme val="minor"/>
    </font>
    <font>
      <vertAlign val="superscript"/>
      <sz val="11"/>
      <color theme="1"/>
      <name val="Calibri"/>
      <family val="2"/>
      <scheme val="minor"/>
    </font>
    <font>
      <sz val="10"/>
      <color rgb="FF00B050"/>
      <name val="Calibri"/>
      <family val="2"/>
      <scheme val="minor"/>
    </font>
    <font>
      <b/>
      <sz val="10"/>
      <color rgb="FF00B050"/>
      <name val="Calibri"/>
      <family val="2"/>
      <scheme val="minor"/>
    </font>
    <font>
      <sz val="8"/>
      <color theme="1" tint="0.34998626667073579"/>
      <name val="Calibri"/>
      <family val="2"/>
      <scheme val="minor"/>
    </font>
    <font>
      <b/>
      <sz val="10"/>
      <color rgb="FF0000CC"/>
      <name val="Calibri"/>
      <family val="2"/>
      <scheme val="minor"/>
    </font>
    <font>
      <sz val="11"/>
      <color theme="1" tint="0.34998626667073579"/>
      <name val="Calibri"/>
      <family val="2"/>
      <scheme val="minor"/>
    </font>
    <font>
      <b/>
      <sz val="11"/>
      <name val="Calibri"/>
      <family val="2"/>
      <scheme val="minor"/>
    </font>
    <font>
      <b/>
      <sz val="10"/>
      <color rgb="FFFF0000"/>
      <name val="Calibri"/>
      <family val="2"/>
      <scheme val="minor"/>
    </font>
    <font>
      <b/>
      <sz val="10"/>
      <color rgb="FFC00000"/>
      <name val="Calibri"/>
      <family val="2"/>
      <scheme val="minor"/>
    </font>
    <font>
      <sz val="8"/>
      <color rgb="FFC00000"/>
      <name val="Calibri"/>
      <family val="2"/>
      <scheme val="minor"/>
    </font>
    <font>
      <sz val="8"/>
      <color rgb="FF00602B"/>
      <name val="Calibri"/>
      <family val="2"/>
      <scheme val="minor"/>
    </font>
    <font>
      <sz val="7"/>
      <color rgb="FF00602B"/>
      <name val="Calibri"/>
      <family val="2"/>
      <scheme val="minor"/>
    </font>
    <font>
      <sz val="11"/>
      <color rgb="FFC00000"/>
      <name val="Calibri"/>
      <family val="2"/>
      <scheme val="minor"/>
    </font>
    <font>
      <b/>
      <sz val="8"/>
      <name val="Calibri"/>
      <family val="2"/>
      <scheme val="minor"/>
    </font>
    <font>
      <sz val="8"/>
      <color indexed="63"/>
      <name val="Calibri"/>
      <family val="2"/>
    </font>
    <font>
      <sz val="7"/>
      <color indexed="17"/>
      <name val="Calibri"/>
      <family val="2"/>
    </font>
    <font>
      <sz val="8"/>
      <color indexed="17"/>
      <name val="Calibri"/>
      <family val="2"/>
    </font>
    <font>
      <sz val="8"/>
      <color rgb="FFFF0000"/>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rgb="FFFFFF99"/>
        <bgColor indexed="64"/>
      </patternFill>
    </fill>
    <fill>
      <patternFill patternType="solid">
        <fgColor rgb="FF00B050"/>
        <bgColor indexed="64"/>
      </patternFill>
    </fill>
    <fill>
      <patternFill patternType="solid">
        <fgColor rgb="FFFFFF00"/>
        <bgColor indexed="64"/>
      </patternFill>
    </fill>
  </fills>
  <borders count="14">
    <border>
      <left/>
      <right/>
      <top/>
      <bottom/>
      <diagonal/>
    </border>
    <border>
      <left style="thin">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thin">
        <color auto="1"/>
      </right>
      <top style="medium">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hair">
        <color auto="1"/>
      </bottom>
      <diagonal/>
    </border>
  </borders>
  <cellStyleXfs count="6">
    <xf numFmtId="0" fontId="0" fillId="0" borderId="0"/>
    <xf numFmtId="0" fontId="6" fillId="0" borderId="0"/>
    <xf numFmtId="0" fontId="5" fillId="0" borderId="0"/>
    <xf numFmtId="0" fontId="18" fillId="0" borderId="0"/>
    <xf numFmtId="0" fontId="18" fillId="0" borderId="0"/>
    <xf numFmtId="9" fontId="5" fillId="0" borderId="0" applyFont="0" applyFill="0" applyBorder="0" applyAlignment="0" applyProtection="0"/>
  </cellStyleXfs>
  <cellXfs count="106">
    <xf numFmtId="0" fontId="0" fillId="0" borderId="0" xfId="0"/>
    <xf numFmtId="0" fontId="7" fillId="3" borderId="0" xfId="1" applyFont="1" applyFill="1" applyAlignment="1">
      <alignment vertical="top" wrapText="1"/>
    </xf>
    <xf numFmtId="0" fontId="7" fillId="0" borderId="0" xfId="1" applyFont="1"/>
    <xf numFmtId="0" fontId="16" fillId="0" borderId="0" xfId="0" applyFont="1" applyAlignment="1">
      <alignment vertical="center"/>
    </xf>
    <xf numFmtId="0" fontId="17" fillId="0" borderId="0" xfId="0" applyFont="1" applyAlignment="1">
      <alignment vertical="center"/>
    </xf>
    <xf numFmtId="0" fontId="1" fillId="0" borderId="0" xfId="0" applyFont="1"/>
    <xf numFmtId="0" fontId="23" fillId="5" borderId="0" xfId="0" applyFont="1" applyFill="1"/>
    <xf numFmtId="0" fontId="0" fillId="5" borderId="0" xfId="0" applyFill="1"/>
    <xf numFmtId="0" fontId="25" fillId="0" borderId="0" xfId="0" applyFont="1" applyAlignment="1">
      <alignment horizontal="left" vertical="center"/>
    </xf>
    <xf numFmtId="2" fontId="26" fillId="0" borderId="0" xfId="0" applyNumberFormat="1" applyFont="1" applyAlignment="1">
      <alignment horizontal="left" vertical="center"/>
    </xf>
    <xf numFmtId="1" fontId="26" fillId="0" borderId="0" xfId="0" applyNumberFormat="1" applyFont="1" applyAlignment="1">
      <alignment horizontal="center" vertical="center"/>
    </xf>
    <xf numFmtId="1" fontId="26" fillId="0" borderId="0" xfId="0" applyNumberFormat="1" applyFont="1" applyAlignment="1">
      <alignment horizontal="center" vertical="center" wrapText="1"/>
    </xf>
    <xf numFmtId="0" fontId="26" fillId="0" borderId="0" xfId="0" applyFont="1" applyAlignment="1">
      <alignment horizontal="left" vertical="center"/>
    </xf>
    <xf numFmtId="0" fontId="28" fillId="0" borderId="0" xfId="0" applyFont="1" applyAlignment="1">
      <alignment horizontal="center" vertical="center" wrapText="1"/>
    </xf>
    <xf numFmtId="0" fontId="26" fillId="0" borderId="0" xfId="0" applyFont="1" applyAlignment="1">
      <alignment horizontal="center" wrapText="1"/>
    </xf>
    <xf numFmtId="0" fontId="26" fillId="0" borderId="0" xfId="0" applyFont="1" applyAlignment="1">
      <alignment horizontal="center" vertical="center" wrapText="1"/>
    </xf>
    <xf numFmtId="0" fontId="26" fillId="0" borderId="0" xfId="0" applyFont="1" applyAlignment="1">
      <alignment wrapText="1"/>
    </xf>
    <xf numFmtId="49" fontId="26" fillId="0" borderId="0" xfId="0" applyNumberFormat="1" applyFont="1" applyAlignment="1">
      <alignment wrapText="1"/>
    </xf>
    <xf numFmtId="0" fontId="26" fillId="0" borderId="0" xfId="0" applyFont="1"/>
    <xf numFmtId="0" fontId="26" fillId="0" borderId="0" xfId="0" applyFont="1" applyAlignment="1">
      <alignment horizontal="center"/>
    </xf>
    <xf numFmtId="2" fontId="29" fillId="2" borderId="1" xfId="0" applyNumberFormat="1" applyFont="1" applyFill="1" applyBorder="1" applyAlignment="1">
      <alignment horizontal="center" textRotation="90" wrapText="1"/>
    </xf>
    <xf numFmtId="1" fontId="29" fillId="2" borderId="2" xfId="0" applyNumberFormat="1" applyFont="1" applyFill="1" applyBorder="1" applyAlignment="1">
      <alignment horizontal="left" textRotation="90" wrapText="1"/>
    </xf>
    <xf numFmtId="1" fontId="30" fillId="2" borderId="2" xfId="0" applyNumberFormat="1" applyFont="1" applyFill="1" applyBorder="1" applyAlignment="1">
      <alignment horizontal="left" textRotation="90" wrapText="1"/>
    </xf>
    <xf numFmtId="0" fontId="31" fillId="2" borderId="2"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34" fillId="2" borderId="2" xfId="0" applyFont="1" applyFill="1" applyBorder="1" applyAlignment="1">
      <alignment horizontal="center" vertical="center" wrapText="1"/>
    </xf>
    <xf numFmtId="49" fontId="31" fillId="2" borderId="3" xfId="0" applyNumberFormat="1" applyFont="1" applyFill="1" applyBorder="1" applyAlignment="1">
      <alignment horizontal="center" vertical="center" wrapText="1"/>
    </xf>
    <xf numFmtId="1" fontId="35" fillId="0" borderId="4" xfId="0" applyNumberFormat="1" applyFont="1" applyBorder="1" applyAlignment="1">
      <alignment horizontal="center" vertical="center"/>
    </xf>
    <xf numFmtId="1" fontId="36" fillId="0" borderId="5" xfId="0" applyNumberFormat="1" applyFont="1" applyBorder="1" applyAlignment="1">
      <alignment horizontal="center" vertical="center"/>
    </xf>
    <xf numFmtId="9" fontId="37" fillId="0" borderId="5" xfId="0" applyNumberFormat="1" applyFont="1" applyBorder="1" applyAlignment="1">
      <alignment horizontal="center" vertical="center"/>
    </xf>
    <xf numFmtId="1" fontId="38" fillId="0" borderId="5" xfId="0" applyNumberFormat="1" applyFont="1" applyBorder="1" applyAlignment="1">
      <alignment horizontal="center" vertical="center" wrapText="1"/>
    </xf>
    <xf numFmtId="0" fontId="38" fillId="0" borderId="5"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5" xfId="0" applyFont="1" applyBorder="1" applyAlignment="1">
      <alignment horizontal="center" vertical="center" wrapText="1"/>
    </xf>
    <xf numFmtId="0" fontId="37" fillId="0" borderId="5" xfId="0" applyFont="1" applyBorder="1" applyAlignment="1">
      <alignment horizontal="left" vertical="top" wrapText="1"/>
    </xf>
    <xf numFmtId="0" fontId="41" fillId="0" borderId="5" xfId="0" applyFont="1" applyBorder="1" applyAlignment="1">
      <alignment horizontal="center" vertical="center" wrapText="1"/>
    </xf>
    <xf numFmtId="0" fontId="42" fillId="0" borderId="5" xfId="0" applyFont="1" applyBorder="1" applyAlignment="1">
      <alignment horizontal="center" vertical="center" wrapText="1"/>
    </xf>
    <xf numFmtId="49" fontId="37" fillId="0" borderId="6" xfId="0" applyNumberFormat="1" applyFont="1" applyBorder="1" applyAlignment="1">
      <alignment horizontal="left" vertical="top" wrapText="1"/>
    </xf>
    <xf numFmtId="1" fontId="35" fillId="0" borderId="7" xfId="0" applyNumberFormat="1" applyFont="1" applyBorder="1" applyAlignment="1">
      <alignment horizontal="center" vertical="center"/>
    </xf>
    <xf numFmtId="1" fontId="36" fillId="0" borderId="8" xfId="0" applyNumberFormat="1" applyFont="1" applyBorder="1" applyAlignment="1">
      <alignment horizontal="center" vertical="center"/>
    </xf>
    <xf numFmtId="9" fontId="37" fillId="0" borderId="8" xfId="0" applyNumberFormat="1" applyFont="1" applyBorder="1" applyAlignment="1">
      <alignment horizontal="center" vertical="center"/>
    </xf>
    <xf numFmtId="1" fontId="38" fillId="0" borderId="8" xfId="0" applyNumberFormat="1" applyFont="1" applyBorder="1" applyAlignment="1">
      <alignment horizontal="center" vertical="center" wrapText="1"/>
    </xf>
    <xf numFmtId="0" fontId="38" fillId="0" borderId="8" xfId="0" applyFont="1" applyBorder="1" applyAlignment="1">
      <alignment horizontal="center" vertical="center" wrapText="1"/>
    </xf>
    <xf numFmtId="0" fontId="39" fillId="0" borderId="8" xfId="0" applyFont="1" applyBorder="1" applyAlignment="1">
      <alignment horizontal="center" vertical="center" wrapText="1"/>
    </xf>
    <xf numFmtId="0" fontId="37" fillId="0" borderId="8" xfId="0" applyFont="1" applyBorder="1" applyAlignment="1">
      <alignment horizontal="center" vertical="center" wrapText="1"/>
    </xf>
    <xf numFmtId="0" fontId="37" fillId="0" borderId="8" xfId="0" applyFont="1" applyBorder="1" applyAlignment="1">
      <alignment horizontal="left" vertical="top" wrapText="1"/>
    </xf>
    <xf numFmtId="0" fontId="38" fillId="0" borderId="8" xfId="0" applyFont="1" applyBorder="1" applyAlignment="1">
      <alignment horizontal="center" vertical="top" wrapText="1"/>
    </xf>
    <xf numFmtId="0" fontId="43" fillId="0" borderId="8" xfId="0" applyFont="1" applyBorder="1" applyAlignment="1">
      <alignment horizontal="left" vertical="top" wrapText="1"/>
    </xf>
    <xf numFmtId="0" fontId="44" fillId="0" borderId="8" xfId="0" applyFont="1" applyBorder="1" applyAlignment="1">
      <alignment horizontal="center" vertical="center" wrapText="1"/>
    </xf>
    <xf numFmtId="49" fontId="37" fillId="0" borderId="9" xfId="0" applyNumberFormat="1" applyFont="1" applyBorder="1" applyAlignment="1">
      <alignment horizontal="left" vertical="top" wrapText="1"/>
    </xf>
    <xf numFmtId="9" fontId="26" fillId="0" borderId="8" xfId="0" applyNumberFormat="1" applyFont="1" applyBorder="1" applyAlignment="1">
      <alignment horizontal="center" vertical="center"/>
    </xf>
    <xf numFmtId="1" fontId="26" fillId="0" borderId="8" xfId="0" applyNumberFormat="1" applyFont="1" applyBorder="1" applyAlignment="1">
      <alignment horizontal="center" vertical="center" wrapText="1"/>
    </xf>
    <xf numFmtId="0" fontId="26" fillId="0" borderId="8" xfId="0" applyFont="1" applyBorder="1" applyAlignment="1">
      <alignment horizontal="center" vertical="center" wrapText="1"/>
    </xf>
    <xf numFmtId="0" fontId="26" fillId="0" borderId="8" xfId="0" applyFont="1" applyBorder="1" applyAlignment="1">
      <alignment horizontal="left" vertical="top" wrapText="1"/>
    </xf>
    <xf numFmtId="0" fontId="47" fillId="0" borderId="8" xfId="0" applyFont="1" applyBorder="1" applyAlignment="1">
      <alignment horizontal="center" vertical="center" wrapText="1"/>
    </xf>
    <xf numFmtId="0" fontId="42" fillId="0" borderId="8" xfId="0" applyFont="1" applyBorder="1" applyAlignment="1">
      <alignment horizontal="center" vertical="center" wrapText="1"/>
    </xf>
    <xf numFmtId="0" fontId="29" fillId="0" borderId="8" xfId="0" applyFont="1" applyBorder="1" applyAlignment="1">
      <alignment horizontal="center" vertical="center" wrapText="1"/>
    </xf>
    <xf numFmtId="49" fontId="26" fillId="0" borderId="9" xfId="0" applyNumberFormat="1" applyFont="1" applyBorder="1" applyAlignment="1">
      <alignment horizontal="left" vertical="top" wrapText="1"/>
    </xf>
    <xf numFmtId="0" fontId="28" fillId="0" borderId="8" xfId="0" applyFont="1" applyBorder="1" applyAlignment="1">
      <alignment horizontal="center" vertical="center" wrapText="1"/>
    </xf>
    <xf numFmtId="1" fontId="26" fillId="0" borderId="7" xfId="0" applyNumberFormat="1" applyFont="1" applyBorder="1" applyAlignment="1">
      <alignment horizontal="center" vertical="center"/>
    </xf>
    <xf numFmtId="0" fontId="38" fillId="5" borderId="8" xfId="0" applyFont="1" applyFill="1" applyBorder="1" applyAlignment="1">
      <alignment horizontal="center" vertical="center" wrapText="1"/>
    </xf>
    <xf numFmtId="1" fontId="26" fillId="4" borderId="7" xfId="0" applyNumberFormat="1" applyFont="1" applyFill="1" applyBorder="1" applyAlignment="1">
      <alignment horizontal="center" vertical="center"/>
    </xf>
    <xf numFmtId="1" fontId="36" fillId="4" borderId="8" xfId="0" applyNumberFormat="1" applyFont="1" applyFill="1" applyBorder="1" applyAlignment="1">
      <alignment horizontal="center" vertical="center"/>
    </xf>
    <xf numFmtId="9" fontId="26" fillId="4" borderId="8" xfId="0" applyNumberFormat="1" applyFont="1" applyFill="1" applyBorder="1" applyAlignment="1">
      <alignment horizontal="center" vertical="center"/>
    </xf>
    <xf numFmtId="1" fontId="26" fillId="4" borderId="8" xfId="0" applyNumberFormat="1" applyFont="1" applyFill="1" applyBorder="1" applyAlignment="1">
      <alignment horizontal="center" vertical="center" wrapText="1"/>
    </xf>
    <xf numFmtId="0" fontId="26" fillId="4" borderId="8" xfId="0" applyFont="1" applyFill="1" applyBorder="1" applyAlignment="1">
      <alignment horizontal="center" vertical="center" wrapText="1"/>
    </xf>
    <xf numFmtId="0" fontId="28" fillId="4" borderId="8" xfId="0" applyFont="1" applyFill="1" applyBorder="1" applyAlignment="1">
      <alignment horizontal="center" vertical="center" wrapText="1"/>
    </xf>
    <xf numFmtId="0" fontId="26" fillId="4" borderId="8" xfId="0" applyFont="1" applyFill="1" applyBorder="1" applyAlignment="1">
      <alignment horizontal="left" vertical="top" wrapText="1"/>
    </xf>
    <xf numFmtId="0" fontId="43" fillId="4" borderId="8" xfId="0" applyFont="1" applyFill="1" applyBorder="1" applyAlignment="1">
      <alignment horizontal="left" vertical="top" wrapText="1"/>
    </xf>
    <xf numFmtId="0" fontId="47" fillId="4" borderId="8" xfId="0" applyFont="1" applyFill="1" applyBorder="1" applyAlignment="1">
      <alignment horizontal="center" vertical="center" wrapText="1"/>
    </xf>
    <xf numFmtId="0" fontId="42" fillId="4" borderId="8" xfId="0" applyFont="1" applyFill="1" applyBorder="1" applyAlignment="1">
      <alignment horizontal="center" vertical="center" wrapText="1"/>
    </xf>
    <xf numFmtId="0" fontId="29" fillId="4" borderId="8" xfId="0" applyFont="1" applyFill="1" applyBorder="1" applyAlignment="1">
      <alignment horizontal="center" vertical="center" wrapText="1"/>
    </xf>
    <xf numFmtId="49" fontId="26" fillId="4" borderId="9" xfId="0" applyNumberFormat="1" applyFont="1" applyFill="1" applyBorder="1" applyAlignment="1">
      <alignment horizontal="left" vertical="top" wrapText="1"/>
    </xf>
    <xf numFmtId="9" fontId="38" fillId="0" borderId="8" xfId="0" applyNumberFormat="1" applyFont="1" applyBorder="1" applyAlignment="1">
      <alignment horizontal="center" vertical="center"/>
    </xf>
    <xf numFmtId="0" fontId="38" fillId="0" borderId="8" xfId="0" applyFont="1" applyBorder="1" applyAlignment="1">
      <alignment horizontal="left" vertical="top" wrapText="1"/>
    </xf>
    <xf numFmtId="0" fontId="48" fillId="0" borderId="8" xfId="0" applyFont="1" applyBorder="1" applyAlignment="1">
      <alignment horizontal="center" vertical="center" wrapText="1"/>
    </xf>
    <xf numFmtId="0" fontId="49" fillId="0" borderId="8" xfId="0" applyFont="1" applyBorder="1" applyAlignment="1">
      <alignment horizontal="center" vertical="center" wrapText="1"/>
    </xf>
    <xf numFmtId="9" fontId="50" fillId="0" borderId="8" xfId="0" applyNumberFormat="1" applyFont="1" applyBorder="1" applyAlignment="1">
      <alignment horizontal="center" vertical="center"/>
    </xf>
    <xf numFmtId="0" fontId="51" fillId="0" borderId="8" xfId="0" applyFont="1" applyBorder="1" applyAlignment="1">
      <alignment horizontal="center" vertical="center" wrapText="1"/>
    </xf>
    <xf numFmtId="0" fontId="50" fillId="0" borderId="8" xfId="0" applyFont="1" applyBorder="1" applyAlignment="1">
      <alignment horizontal="center" vertical="center" wrapText="1"/>
    </xf>
    <xf numFmtId="49" fontId="38" fillId="0" borderId="9" xfId="0" applyNumberFormat="1" applyFont="1" applyBorder="1" applyAlignment="1">
      <alignment horizontal="left" vertical="top" wrapText="1"/>
    </xf>
    <xf numFmtId="0" fontId="38" fillId="0" borderId="8" xfId="0" applyFont="1" applyBorder="1" applyAlignment="1">
      <alignment horizontal="left" vertical="center" wrapText="1"/>
    </xf>
    <xf numFmtId="1" fontId="49" fillId="0" borderId="8" xfId="0" applyNumberFormat="1" applyFont="1" applyBorder="1" applyAlignment="1">
      <alignment horizontal="center" vertical="center" wrapText="1"/>
    </xf>
    <xf numFmtId="0" fontId="49" fillId="0" borderId="8" xfId="0" applyFont="1" applyBorder="1" applyAlignment="1">
      <alignment horizontal="left" vertical="top" wrapText="1"/>
    </xf>
    <xf numFmtId="6" fontId="53" fillId="0" borderId="8" xfId="0" applyNumberFormat="1" applyFont="1" applyBorder="1" applyAlignment="1">
      <alignment horizontal="left" vertical="top" wrapText="1"/>
    </xf>
    <xf numFmtId="49" fontId="49" fillId="0" borderId="9" xfId="0" applyNumberFormat="1" applyFont="1" applyBorder="1" applyAlignment="1">
      <alignment horizontal="left" vertical="top" wrapText="1"/>
    </xf>
    <xf numFmtId="49" fontId="38" fillId="0" borderId="9" xfId="0" applyNumberFormat="1" applyFont="1" applyBorder="1" applyAlignment="1">
      <alignment horizontal="left" vertical="top"/>
    </xf>
    <xf numFmtId="1" fontId="26" fillId="0" borderId="10" xfId="0" applyNumberFormat="1" applyFont="1" applyBorder="1" applyAlignment="1">
      <alignment horizontal="center" vertical="center"/>
    </xf>
    <xf numFmtId="1" fontId="36" fillId="0" borderId="11" xfId="0" applyNumberFormat="1" applyFont="1" applyBorder="1" applyAlignment="1">
      <alignment horizontal="center" vertical="center"/>
    </xf>
    <xf numFmtId="9" fontId="26" fillId="0" borderId="11" xfId="0" applyNumberFormat="1" applyFont="1" applyBorder="1" applyAlignment="1">
      <alignment horizontal="center" vertical="center"/>
    </xf>
    <xf numFmtId="1" fontId="26" fillId="0" borderId="11" xfId="0" applyNumberFormat="1" applyFont="1" applyBorder="1" applyAlignment="1">
      <alignment horizontal="center" vertical="center" wrapText="1"/>
    </xf>
    <xf numFmtId="0" fontId="26" fillId="0" borderId="11" xfId="0" applyFont="1" applyBorder="1" applyAlignment="1">
      <alignment horizontal="center" vertical="center" wrapText="1"/>
    </xf>
    <xf numFmtId="0" fontId="28" fillId="0" borderId="11" xfId="0" applyFont="1" applyBorder="1" applyAlignment="1">
      <alignment horizontal="center" vertical="center" wrapText="1"/>
    </xf>
    <xf numFmtId="0" fontId="26" fillId="0" borderId="11" xfId="0" applyFont="1" applyBorder="1" applyAlignment="1">
      <alignment horizontal="left" vertical="top" wrapText="1"/>
    </xf>
    <xf numFmtId="0" fontId="47" fillId="0" borderId="11" xfId="0" applyFont="1" applyBorder="1" applyAlignment="1">
      <alignment horizontal="center" vertical="center" wrapText="1"/>
    </xf>
    <xf numFmtId="0" fontId="42" fillId="0" borderId="11" xfId="0" applyFont="1" applyBorder="1" applyAlignment="1">
      <alignment horizontal="center" vertical="center" wrapText="1"/>
    </xf>
    <xf numFmtId="0" fontId="29" fillId="0" borderId="11" xfId="0" applyFont="1" applyBorder="1" applyAlignment="1">
      <alignment horizontal="center" vertical="center" wrapText="1"/>
    </xf>
    <xf numFmtId="49" fontId="26" fillId="0" borderId="12" xfId="0" applyNumberFormat="1" applyFont="1" applyBorder="1" applyAlignment="1">
      <alignment horizontal="left" vertical="top" wrapText="1"/>
    </xf>
    <xf numFmtId="0" fontId="26" fillId="0" borderId="0" xfId="0" applyFont="1" applyAlignment="1">
      <alignment horizontal="left" vertical="top" wrapText="1"/>
    </xf>
    <xf numFmtId="49" fontId="26" fillId="0" borderId="0" xfId="0" applyNumberFormat="1" applyFont="1" applyAlignment="1">
      <alignment horizontal="left" vertical="top" wrapText="1"/>
    </xf>
    <xf numFmtId="9" fontId="56" fillId="0" borderId="13" xfId="0" applyNumberFormat="1" applyFont="1" applyFill="1" applyBorder="1" applyAlignment="1" applyProtection="1">
      <alignment horizontal="center" vertical="center"/>
    </xf>
    <xf numFmtId="0" fontId="55" fillId="0" borderId="13" xfId="0" applyNumberFormat="1" applyFont="1" applyFill="1" applyBorder="1" applyAlignment="1" applyProtection="1">
      <alignment horizontal="center" vertical="center" wrapText="1"/>
    </xf>
    <xf numFmtId="0" fontId="54" fillId="0" borderId="13" xfId="0" applyNumberFormat="1" applyFont="1" applyFill="1" applyBorder="1" applyAlignment="1" applyProtection="1">
      <alignment horizontal="left" vertical="top" wrapText="1"/>
    </xf>
    <xf numFmtId="0" fontId="57" fillId="0" borderId="8" xfId="0" applyFont="1" applyBorder="1" applyAlignment="1">
      <alignment horizontal="left" vertical="top" wrapText="1"/>
    </xf>
    <xf numFmtId="0" fontId="57" fillId="0" borderId="8" xfId="0" applyFont="1" applyBorder="1" applyAlignment="1">
      <alignment horizontal="center" vertical="center" wrapText="1"/>
    </xf>
  </cellXfs>
  <cellStyles count="6">
    <cellStyle name="Normal" xfId="0" builtinId="0"/>
    <cellStyle name="Normal 2" xfId="2" xr:uid="{00000000-0005-0000-0000-000001000000}"/>
    <cellStyle name="Normal 3" xfId="3" xr:uid="{00000000-0005-0000-0000-000002000000}"/>
    <cellStyle name="Normal 4" xfId="4" xr:uid="{00000000-0005-0000-0000-000003000000}"/>
    <cellStyle name="Normal 5" xfId="1" xr:uid="{00000000-0005-0000-0000-000004000000}"/>
    <cellStyle name="Percent 2" xfId="5" xr:uid="{00000000-0005-0000-0000-000005000000}"/>
  </cellStyles>
  <dxfs count="0"/>
  <tableStyles count="0" defaultTableStyle="TableStyleMedium9" defaultPivotStyle="PivotStyleLight16"/>
  <colors>
    <mruColors>
      <color rgb="FF00602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5.60.9\Infotex_Drive\Infotex_Drive\noc_doc\dsa_training\boilerplating\risk_management_program\0_cat\2_cybersecurity_assessment_tool\cat_mait_0714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an\Documents\presentations\cyber_compliance_032416\cyber_compliance_kit\2_cybersecurity_assessment_tool\cybersecurity_assessment_tool\other_CAT_tools\unsure_of_origin_091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Infotex_Drive\clients\f\forum_credit_union\bf_risk_analysis_determination_table_0405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Iconography"/>
      <sheetName val="Inherent Risk Profile"/>
      <sheetName val="Inherent_Risk_Graphs"/>
      <sheetName val="Required Maturity Levels"/>
      <sheetName val="Maturity Analysis"/>
      <sheetName val="Maturity Graphs"/>
      <sheetName val="Assessment Sha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rent Risk Profile"/>
      <sheetName val="Cyber Maturity Level"/>
      <sheetName val="Summary"/>
      <sheetName val="ref"/>
    </sheetNames>
    <sheetDataSet>
      <sheetData sheetId="0"/>
      <sheetData sheetId="1"/>
      <sheetData sheetId="2"/>
      <sheetData sheetId="3">
        <row r="2">
          <cell r="A2" t="str">
            <v>Yes</v>
          </cell>
          <cell r="C2">
            <v>1</v>
          </cell>
          <cell r="D2" t="str">
            <v>Least</v>
          </cell>
          <cell r="F2">
            <v>1</v>
          </cell>
          <cell r="G2" t="str">
            <v>Baseline</v>
          </cell>
          <cell r="I2" t="str">
            <v>Baseline</v>
          </cell>
        </row>
        <row r="3">
          <cell r="A3" t="str">
            <v>No</v>
          </cell>
          <cell r="C3">
            <v>2</v>
          </cell>
          <cell r="D3" t="str">
            <v>Minimal</v>
          </cell>
          <cell r="F3">
            <v>2</v>
          </cell>
          <cell r="G3" t="str">
            <v>Evolving</v>
          </cell>
          <cell r="I3" t="str">
            <v>Evolving</v>
          </cell>
        </row>
        <row r="4">
          <cell r="C4">
            <v>3</v>
          </cell>
          <cell r="D4" t="str">
            <v>Moderate</v>
          </cell>
          <cell r="F4">
            <v>3</v>
          </cell>
          <cell r="G4" t="str">
            <v>Intermediate</v>
          </cell>
          <cell r="I4" t="str">
            <v>Intermediate</v>
          </cell>
        </row>
        <row r="5">
          <cell r="C5">
            <v>4</v>
          </cell>
          <cell r="D5" t="str">
            <v>Significant</v>
          </cell>
          <cell r="F5">
            <v>4</v>
          </cell>
          <cell r="G5" t="str">
            <v>Advanced</v>
          </cell>
          <cell r="I5" t="str">
            <v>Advanced</v>
          </cell>
        </row>
        <row r="6">
          <cell r="C6">
            <v>5</v>
          </cell>
          <cell r="D6" t="str">
            <v>Most</v>
          </cell>
          <cell r="F6">
            <v>5</v>
          </cell>
          <cell r="G6" t="str">
            <v>Innovative</v>
          </cell>
          <cell r="I6" t="str">
            <v>Innovative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9"/>
  <sheetViews>
    <sheetView workbookViewId="0">
      <selection activeCell="A2" sqref="A2"/>
    </sheetView>
  </sheetViews>
  <sheetFormatPr defaultColWidth="9.140625" defaultRowHeight="14.25" x14ac:dyDescent="0.2"/>
  <cols>
    <col min="1" max="1" width="182.85546875" style="2" customWidth="1"/>
    <col min="2" max="16384" width="9.140625" style="2"/>
  </cols>
  <sheetData>
    <row r="1" spans="1:1" ht="407.25" x14ac:dyDescent="0.2">
      <c r="A1" s="1" t="s">
        <v>49</v>
      </c>
    </row>
    <row r="4" spans="1:1" ht="15.75" x14ac:dyDescent="0.2">
      <c r="A4" s="3" t="s">
        <v>46</v>
      </c>
    </row>
    <row r="5" spans="1:1" ht="15.75" x14ac:dyDescent="0.2">
      <c r="A5" s="3"/>
    </row>
    <row r="6" spans="1:1" ht="15.75" x14ac:dyDescent="0.2">
      <c r="A6" s="3" t="s">
        <v>47</v>
      </c>
    </row>
    <row r="7" spans="1:1" ht="15" x14ac:dyDescent="0.2">
      <c r="A7" s="4"/>
    </row>
    <row r="8" spans="1:1" ht="15" x14ac:dyDescent="0.2">
      <c r="A8" s="4"/>
    </row>
    <row r="9" spans="1:1" ht="15.75" x14ac:dyDescent="0.2">
      <c r="A9"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workbookViewId="0">
      <selection activeCell="C16" sqref="C16"/>
    </sheetView>
  </sheetViews>
  <sheetFormatPr defaultRowHeight="15" x14ac:dyDescent="0.25"/>
  <sheetData>
    <row r="1" spans="1:3" x14ac:dyDescent="0.25">
      <c r="A1" s="5" t="s">
        <v>66</v>
      </c>
    </row>
    <row r="2" spans="1:3" x14ac:dyDescent="0.25">
      <c r="A2" t="s">
        <v>65</v>
      </c>
    </row>
    <row r="4" spans="1:3" x14ac:dyDescent="0.25">
      <c r="B4" s="5" t="s">
        <v>62</v>
      </c>
    </row>
    <row r="5" spans="1:3" x14ac:dyDescent="0.25">
      <c r="B5">
        <v>1</v>
      </c>
      <c r="C5" t="s">
        <v>63</v>
      </c>
    </row>
    <row r="6" spans="1:3" x14ac:dyDescent="0.25">
      <c r="B6">
        <v>2</v>
      </c>
      <c r="C6" t="s">
        <v>51</v>
      </c>
    </row>
    <row r="7" spans="1:3" x14ac:dyDescent="0.25">
      <c r="B7">
        <v>3</v>
      </c>
      <c r="C7" t="s">
        <v>64</v>
      </c>
    </row>
    <row r="10" spans="1:3" x14ac:dyDescent="0.25">
      <c r="B10" s="5" t="s">
        <v>58</v>
      </c>
    </row>
    <row r="11" spans="1:3" x14ac:dyDescent="0.25">
      <c r="B11">
        <v>1</v>
      </c>
      <c r="C11" t="s">
        <v>56</v>
      </c>
    </row>
    <row r="12" spans="1:3" x14ac:dyDescent="0.25">
      <c r="B12">
        <v>2</v>
      </c>
      <c r="C12" t="s">
        <v>57</v>
      </c>
    </row>
    <row r="13" spans="1:3" x14ac:dyDescent="0.25">
      <c r="B13">
        <v>3</v>
      </c>
      <c r="C13" t="s">
        <v>85</v>
      </c>
    </row>
    <row r="14" spans="1:3" x14ac:dyDescent="0.25">
      <c r="B14">
        <v>4</v>
      </c>
      <c r="C14" t="s">
        <v>59</v>
      </c>
    </row>
    <row r="15" spans="1:3" x14ac:dyDescent="0.25">
      <c r="B15">
        <v>5</v>
      </c>
      <c r="C15" t="s">
        <v>61</v>
      </c>
    </row>
    <row r="16" spans="1:3" x14ac:dyDescent="0.25">
      <c r="B16">
        <v>6</v>
      </c>
      <c r="C16" t="s">
        <v>60</v>
      </c>
    </row>
    <row r="17" spans="2:7" x14ac:dyDescent="0.25">
      <c r="B17" s="6">
        <v>7</v>
      </c>
      <c r="C17" s="6" t="s">
        <v>72</v>
      </c>
      <c r="D17" s="7"/>
      <c r="E17" s="7"/>
      <c r="F17" s="7"/>
      <c r="G17"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99"/>
  <sheetViews>
    <sheetView tabSelected="1" topLeftCell="C1" zoomScale="130" zoomScaleNormal="130" workbookViewId="0">
      <pane ySplit="3" topLeftCell="A4" activePane="bottomLeft" state="frozen"/>
      <selection pane="bottomLeft" activeCell="E20" sqref="E17:E20"/>
    </sheetView>
  </sheetViews>
  <sheetFormatPr defaultColWidth="9.140625" defaultRowHeight="11.25" x14ac:dyDescent="0.2"/>
  <cols>
    <col min="1" max="1" width="3.28515625" style="18" customWidth="1"/>
    <col min="2" max="2" width="5.5703125" style="9" customWidth="1"/>
    <col min="3" max="3" width="5.140625" style="10" customWidth="1"/>
    <col min="4" max="4" width="6.85546875" style="10" customWidth="1"/>
    <col min="5" max="5" width="18.5703125" style="11" customWidth="1"/>
    <col min="6" max="6" width="11.42578125" style="15" customWidth="1"/>
    <col min="7" max="7" width="12.140625" style="13" customWidth="1"/>
    <col min="8" max="8" width="27.5703125" style="14" customWidth="1"/>
    <col min="9" max="9" width="11.140625" style="15" customWidth="1"/>
    <col min="10" max="10" width="29.42578125" style="16" customWidth="1"/>
    <col min="11" max="12" width="15" style="16" customWidth="1"/>
    <col min="13" max="13" width="13.42578125" style="15" customWidth="1"/>
    <col min="14" max="15" width="12.42578125" style="15" customWidth="1"/>
    <col min="16" max="16" width="9" style="15" customWidth="1"/>
    <col min="17" max="17" width="57.85546875" style="17" customWidth="1"/>
    <col min="18" max="16384" width="9.140625" style="18"/>
  </cols>
  <sheetData>
    <row r="1" spans="1:17" ht="18.75" x14ac:dyDescent="0.2">
      <c r="A1" s="8" t="s">
        <v>168</v>
      </c>
      <c r="F1" s="12" t="s">
        <v>169</v>
      </c>
      <c r="Q1" s="17" t="s">
        <v>55</v>
      </c>
    </row>
    <row r="2" spans="1:17" ht="12" customHeight="1" thickBot="1" x14ac:dyDescent="0.25">
      <c r="H2" s="19"/>
    </row>
    <row r="3" spans="1:17" ht="94.5" customHeight="1" x14ac:dyDescent="0.2">
      <c r="B3" s="20" t="s">
        <v>11</v>
      </c>
      <c r="C3" s="21" t="s">
        <v>9</v>
      </c>
      <c r="D3" s="22" t="s">
        <v>10</v>
      </c>
      <c r="E3" s="23" t="s">
        <v>40</v>
      </c>
      <c r="F3" s="23" t="s">
        <v>16</v>
      </c>
      <c r="G3" s="24" t="s">
        <v>170</v>
      </c>
      <c r="H3" s="23" t="s">
        <v>12</v>
      </c>
      <c r="I3" s="23" t="s">
        <v>3</v>
      </c>
      <c r="J3" s="23" t="s">
        <v>0</v>
      </c>
      <c r="K3" s="23" t="s">
        <v>8</v>
      </c>
      <c r="L3" s="23" t="s">
        <v>171</v>
      </c>
      <c r="M3" s="25" t="s">
        <v>172</v>
      </c>
      <c r="N3" s="25" t="s">
        <v>173</v>
      </c>
      <c r="O3" s="26" t="s">
        <v>174</v>
      </c>
      <c r="P3" s="23" t="s">
        <v>6</v>
      </c>
      <c r="Q3" s="27" t="s">
        <v>1</v>
      </c>
    </row>
    <row r="4" spans="1:17" ht="56.25" x14ac:dyDescent="0.2">
      <c r="B4" s="28">
        <v>1</v>
      </c>
      <c r="C4" s="29">
        <f t="shared" ref="C4:C35" si="0">+M4+N4+O4</f>
        <v>10</v>
      </c>
      <c r="D4" s="30"/>
      <c r="E4" s="31" t="s">
        <v>41</v>
      </c>
      <c r="F4" s="32" t="s">
        <v>22</v>
      </c>
      <c r="G4" s="33" t="s">
        <v>24</v>
      </c>
      <c r="H4" s="34" t="s">
        <v>37</v>
      </c>
      <c r="I4" s="32" t="s">
        <v>33</v>
      </c>
      <c r="J4" s="35" t="s">
        <v>38</v>
      </c>
      <c r="K4" s="35" t="s">
        <v>175</v>
      </c>
      <c r="L4" s="35" t="s">
        <v>48</v>
      </c>
      <c r="M4" s="36">
        <v>5</v>
      </c>
      <c r="N4" s="37">
        <v>3</v>
      </c>
      <c r="O4" s="37">
        <v>2</v>
      </c>
      <c r="P4" s="32" t="s">
        <v>13</v>
      </c>
      <c r="Q4" s="38" t="s">
        <v>39</v>
      </c>
    </row>
    <row r="5" spans="1:17" ht="22.5" x14ac:dyDescent="0.2">
      <c r="B5" s="39">
        <v>2</v>
      </c>
      <c r="C5" s="40">
        <f t="shared" si="0"/>
        <v>0</v>
      </c>
      <c r="D5" s="41"/>
      <c r="E5" s="42" t="s">
        <v>42</v>
      </c>
      <c r="F5" s="43" t="s">
        <v>14</v>
      </c>
      <c r="G5" s="44" t="s">
        <v>25</v>
      </c>
      <c r="H5" s="45"/>
      <c r="I5" s="43" t="s">
        <v>30</v>
      </c>
      <c r="J5" s="46"/>
      <c r="K5" s="47" t="s">
        <v>56</v>
      </c>
      <c r="L5" s="48"/>
      <c r="M5" s="49"/>
      <c r="N5" s="49"/>
      <c r="O5" s="49"/>
      <c r="P5" s="43" t="s">
        <v>4</v>
      </c>
      <c r="Q5" s="50"/>
    </row>
    <row r="6" spans="1:17" ht="75" x14ac:dyDescent="0.2">
      <c r="B6" s="39">
        <v>3</v>
      </c>
      <c r="C6" s="40">
        <f t="shared" si="0"/>
        <v>0</v>
      </c>
      <c r="D6" s="41"/>
      <c r="E6" s="42" t="s">
        <v>43</v>
      </c>
      <c r="F6" s="43" t="s">
        <v>19</v>
      </c>
      <c r="G6" s="44" t="s">
        <v>26</v>
      </c>
      <c r="H6" s="45"/>
      <c r="I6" s="43" t="s">
        <v>34</v>
      </c>
      <c r="J6" s="46"/>
      <c r="K6" s="47" t="s">
        <v>57</v>
      </c>
      <c r="L6" s="46" t="s">
        <v>176</v>
      </c>
      <c r="M6" s="49"/>
      <c r="N6" s="49"/>
      <c r="O6" s="49"/>
      <c r="P6" s="43" t="s">
        <v>2</v>
      </c>
      <c r="Q6" s="50"/>
    </row>
    <row r="7" spans="1:17" ht="33.75" x14ac:dyDescent="0.2">
      <c r="B7" s="39">
        <v>4</v>
      </c>
      <c r="C7" s="40">
        <f t="shared" si="0"/>
        <v>0</v>
      </c>
      <c r="D7" s="41"/>
      <c r="E7" s="42" t="s">
        <v>44</v>
      </c>
      <c r="F7" s="43" t="s">
        <v>21</v>
      </c>
      <c r="G7" s="44" t="s">
        <v>27</v>
      </c>
      <c r="H7" s="45"/>
      <c r="I7" s="43" t="s">
        <v>35</v>
      </c>
      <c r="J7" s="46"/>
      <c r="K7" s="43" t="s">
        <v>67</v>
      </c>
      <c r="L7" s="48"/>
      <c r="M7" s="49"/>
      <c r="N7" s="49"/>
      <c r="O7" s="49"/>
      <c r="P7" s="43" t="s">
        <v>5</v>
      </c>
      <c r="Q7" s="50"/>
    </row>
    <row r="8" spans="1:17" ht="22.5" x14ac:dyDescent="0.2">
      <c r="B8" s="39">
        <v>5</v>
      </c>
      <c r="C8" s="40">
        <f t="shared" si="0"/>
        <v>0</v>
      </c>
      <c r="D8" s="41"/>
      <c r="E8" s="42" t="s">
        <v>45</v>
      </c>
      <c r="F8" s="43" t="s">
        <v>15</v>
      </c>
      <c r="G8" s="44" t="s">
        <v>28</v>
      </c>
      <c r="H8" s="45"/>
      <c r="I8" s="43" t="s">
        <v>32</v>
      </c>
      <c r="J8" s="46"/>
      <c r="K8" s="43" t="s">
        <v>59</v>
      </c>
      <c r="L8" s="48"/>
      <c r="M8" s="49"/>
      <c r="N8" s="49"/>
      <c r="O8" s="49"/>
      <c r="P8" s="45"/>
      <c r="Q8" s="50"/>
    </row>
    <row r="9" spans="1:17" ht="22.5" x14ac:dyDescent="0.2">
      <c r="B9" s="39">
        <v>6</v>
      </c>
      <c r="C9" s="40">
        <f t="shared" si="0"/>
        <v>0</v>
      </c>
      <c r="D9" s="51"/>
      <c r="E9" s="52"/>
      <c r="F9" s="43" t="s">
        <v>17</v>
      </c>
      <c r="G9" s="44" t="s">
        <v>29</v>
      </c>
      <c r="H9" s="53"/>
      <c r="I9" s="43" t="s">
        <v>31</v>
      </c>
      <c r="J9" s="54"/>
      <c r="K9" s="43" t="s">
        <v>61</v>
      </c>
      <c r="L9" s="48"/>
      <c r="M9" s="55"/>
      <c r="N9" s="56"/>
      <c r="O9" s="57"/>
      <c r="P9" s="53"/>
      <c r="Q9" s="58"/>
    </row>
    <row r="10" spans="1:17" ht="33.75" x14ac:dyDescent="0.2">
      <c r="B10" s="39">
        <v>7</v>
      </c>
      <c r="C10" s="40">
        <f t="shared" si="0"/>
        <v>0</v>
      </c>
      <c r="D10" s="51"/>
      <c r="E10" s="52"/>
      <c r="F10" s="43" t="s">
        <v>7</v>
      </c>
      <c r="G10" s="59"/>
      <c r="H10" s="53"/>
      <c r="I10" s="43" t="s">
        <v>36</v>
      </c>
      <c r="J10" s="54"/>
      <c r="K10" s="43" t="s">
        <v>60</v>
      </c>
      <c r="L10" s="48"/>
      <c r="M10" s="55"/>
      <c r="N10" s="56"/>
      <c r="O10" s="57"/>
      <c r="P10" s="53"/>
      <c r="Q10" s="58"/>
    </row>
    <row r="11" spans="1:17" ht="33.75" x14ac:dyDescent="0.2">
      <c r="B11" s="60">
        <v>8</v>
      </c>
      <c r="C11" s="40">
        <f t="shared" si="0"/>
        <v>0</v>
      </c>
      <c r="D11" s="51"/>
      <c r="E11" s="52"/>
      <c r="F11" s="43" t="s">
        <v>23</v>
      </c>
      <c r="G11" s="59"/>
      <c r="H11" s="53"/>
      <c r="I11" s="53"/>
      <c r="J11" s="54"/>
      <c r="K11" s="61" t="s">
        <v>71</v>
      </c>
      <c r="L11" s="48"/>
      <c r="M11" s="55"/>
      <c r="N11" s="56"/>
      <c r="O11" s="57"/>
      <c r="P11" s="53"/>
      <c r="Q11" s="58"/>
    </row>
    <row r="12" spans="1:17" ht="33.75" x14ac:dyDescent="0.2">
      <c r="B12" s="60">
        <v>9</v>
      </c>
      <c r="C12" s="40">
        <f t="shared" si="0"/>
        <v>0</v>
      </c>
      <c r="D12" s="51"/>
      <c r="E12" s="52"/>
      <c r="F12" s="43" t="s">
        <v>18</v>
      </c>
      <c r="G12" s="59"/>
      <c r="H12" s="53"/>
      <c r="I12" s="53"/>
      <c r="J12" s="54"/>
      <c r="K12" s="53"/>
      <c r="L12" s="48"/>
      <c r="M12" s="55"/>
      <c r="N12" s="56"/>
      <c r="O12" s="57"/>
      <c r="P12" s="53"/>
      <c r="Q12" s="58"/>
    </row>
    <row r="13" spans="1:17" ht="22.5" x14ac:dyDescent="0.2">
      <c r="B13" s="60">
        <v>10</v>
      </c>
      <c r="C13" s="40">
        <f t="shared" si="0"/>
        <v>0</v>
      </c>
      <c r="D13" s="51"/>
      <c r="E13" s="52"/>
      <c r="F13" s="43" t="s">
        <v>20</v>
      </c>
      <c r="G13" s="59"/>
      <c r="H13" s="53"/>
      <c r="I13" s="53"/>
      <c r="J13" s="54"/>
      <c r="K13" s="53"/>
      <c r="L13" s="48"/>
      <c r="M13" s="55"/>
      <c r="N13" s="56"/>
      <c r="O13" s="57"/>
      <c r="P13" s="53"/>
      <c r="Q13" s="58"/>
    </row>
    <row r="14" spans="1:17" ht="15" x14ac:dyDescent="0.2">
      <c r="B14" s="62">
        <v>11</v>
      </c>
      <c r="C14" s="63">
        <f t="shared" si="0"/>
        <v>0</v>
      </c>
      <c r="D14" s="64"/>
      <c r="E14" s="65"/>
      <c r="F14" s="66"/>
      <c r="G14" s="67"/>
      <c r="H14" s="66"/>
      <c r="I14" s="66"/>
      <c r="J14" s="68"/>
      <c r="K14" s="66"/>
      <c r="L14" s="69"/>
      <c r="M14" s="70"/>
      <c r="N14" s="71"/>
      <c r="O14" s="72"/>
      <c r="P14" s="66"/>
      <c r="Q14" s="73"/>
    </row>
    <row r="15" spans="1:17" ht="33.75" x14ac:dyDescent="0.2">
      <c r="B15" s="60">
        <v>12</v>
      </c>
      <c r="C15" s="40">
        <f t="shared" si="0"/>
        <v>10</v>
      </c>
      <c r="D15" s="74">
        <v>0</v>
      </c>
      <c r="E15" s="42" t="s">
        <v>54</v>
      </c>
      <c r="F15" s="43" t="s">
        <v>21</v>
      </c>
      <c r="G15" s="44" t="s">
        <v>24</v>
      </c>
      <c r="H15" s="43" t="s">
        <v>68</v>
      </c>
      <c r="I15" s="43" t="s">
        <v>50</v>
      </c>
      <c r="J15" s="75" t="s">
        <v>69</v>
      </c>
      <c r="K15" s="43" t="s">
        <v>70</v>
      </c>
      <c r="L15" s="48" t="s">
        <v>94</v>
      </c>
      <c r="M15" s="76">
        <v>5</v>
      </c>
      <c r="N15" s="76">
        <v>3</v>
      </c>
      <c r="O15" s="76">
        <v>2</v>
      </c>
      <c r="P15" s="77" t="s">
        <v>96</v>
      </c>
      <c r="Q15" s="58"/>
    </row>
    <row r="16" spans="1:17" ht="67.5" x14ac:dyDescent="0.2">
      <c r="B16" s="60">
        <v>13</v>
      </c>
      <c r="C16" s="40">
        <f t="shared" si="0"/>
        <v>9</v>
      </c>
      <c r="D16" s="78">
        <v>0</v>
      </c>
      <c r="E16" s="42" t="s">
        <v>43</v>
      </c>
      <c r="F16" s="43" t="s">
        <v>53</v>
      </c>
      <c r="G16" s="79" t="s">
        <v>24</v>
      </c>
      <c r="H16" s="43" t="s">
        <v>137</v>
      </c>
      <c r="I16" s="43" t="s">
        <v>124</v>
      </c>
      <c r="J16" s="75" t="s">
        <v>138</v>
      </c>
      <c r="K16" s="43" t="s">
        <v>67</v>
      </c>
      <c r="L16" s="48" t="s">
        <v>94</v>
      </c>
      <c r="M16" s="56">
        <v>5</v>
      </c>
      <c r="N16" s="56">
        <v>2</v>
      </c>
      <c r="O16" s="56">
        <v>2</v>
      </c>
      <c r="P16" s="80" t="s">
        <v>5</v>
      </c>
      <c r="Q16" s="81"/>
    </row>
    <row r="17" spans="2:17" ht="33.75" x14ac:dyDescent="0.2">
      <c r="B17" s="60">
        <v>14</v>
      </c>
      <c r="C17" s="40">
        <f t="shared" si="0"/>
        <v>8</v>
      </c>
      <c r="D17" s="78">
        <v>0</v>
      </c>
      <c r="E17" s="42" t="s">
        <v>99</v>
      </c>
      <c r="F17" s="43" t="s">
        <v>18</v>
      </c>
      <c r="G17" s="79" t="s">
        <v>24</v>
      </c>
      <c r="H17" s="61" t="s">
        <v>127</v>
      </c>
      <c r="I17" s="77" t="s">
        <v>124</v>
      </c>
      <c r="J17" s="82" t="s">
        <v>123</v>
      </c>
      <c r="K17" s="43" t="s">
        <v>67</v>
      </c>
      <c r="L17" s="48" t="s">
        <v>133</v>
      </c>
      <c r="M17" s="56">
        <v>4</v>
      </c>
      <c r="N17" s="56">
        <v>2</v>
      </c>
      <c r="O17" s="56">
        <v>2</v>
      </c>
      <c r="P17" s="80" t="s">
        <v>5</v>
      </c>
      <c r="Q17" s="81"/>
    </row>
    <row r="18" spans="2:17" ht="33.75" x14ac:dyDescent="0.2">
      <c r="B18" s="60">
        <v>15</v>
      </c>
      <c r="C18" s="40">
        <f t="shared" si="0"/>
        <v>8</v>
      </c>
      <c r="D18" s="78">
        <v>0</v>
      </c>
      <c r="E18" s="42" t="s">
        <v>99</v>
      </c>
      <c r="F18" s="43" t="s">
        <v>18</v>
      </c>
      <c r="G18" s="79" t="s">
        <v>24</v>
      </c>
      <c r="H18" s="61" t="s">
        <v>128</v>
      </c>
      <c r="I18" s="43" t="s">
        <v>124</v>
      </c>
      <c r="J18" s="82" t="s">
        <v>125</v>
      </c>
      <c r="K18" s="43" t="s">
        <v>67</v>
      </c>
      <c r="L18" s="48" t="s">
        <v>133</v>
      </c>
      <c r="M18" s="56">
        <v>4</v>
      </c>
      <c r="N18" s="56">
        <v>2</v>
      </c>
      <c r="O18" s="56">
        <v>2</v>
      </c>
      <c r="P18" s="80" t="s">
        <v>5</v>
      </c>
      <c r="Q18" s="81"/>
    </row>
    <row r="19" spans="2:17" ht="33.75" x14ac:dyDescent="0.2">
      <c r="B19" s="60">
        <v>16</v>
      </c>
      <c r="C19" s="40">
        <f t="shared" si="0"/>
        <v>8</v>
      </c>
      <c r="D19" s="78">
        <v>0</v>
      </c>
      <c r="E19" s="42" t="s">
        <v>41</v>
      </c>
      <c r="F19" s="43" t="s">
        <v>18</v>
      </c>
      <c r="G19" s="79" t="s">
        <v>24</v>
      </c>
      <c r="H19" s="61" t="s">
        <v>129</v>
      </c>
      <c r="I19" s="43" t="s">
        <v>124</v>
      </c>
      <c r="J19" s="82" t="s">
        <v>126</v>
      </c>
      <c r="K19" s="43" t="s">
        <v>67</v>
      </c>
      <c r="L19" s="48" t="s">
        <v>134</v>
      </c>
      <c r="M19" s="56">
        <v>4</v>
      </c>
      <c r="N19" s="56">
        <v>2</v>
      </c>
      <c r="O19" s="56">
        <v>2</v>
      </c>
      <c r="P19" s="80" t="s">
        <v>5</v>
      </c>
      <c r="Q19" s="81"/>
    </row>
    <row r="20" spans="2:17" ht="33.75" x14ac:dyDescent="0.2">
      <c r="B20" s="60">
        <v>17</v>
      </c>
      <c r="C20" s="40">
        <f t="shared" si="0"/>
        <v>8</v>
      </c>
      <c r="D20" s="78">
        <v>0</v>
      </c>
      <c r="E20" s="42" t="s">
        <v>122</v>
      </c>
      <c r="F20" s="43" t="s">
        <v>18</v>
      </c>
      <c r="G20" s="79" t="s">
        <v>24</v>
      </c>
      <c r="H20" s="61" t="s">
        <v>130</v>
      </c>
      <c r="I20" s="43" t="s">
        <v>124</v>
      </c>
      <c r="J20" s="75" t="s">
        <v>132</v>
      </c>
      <c r="K20" s="43" t="s">
        <v>67</v>
      </c>
      <c r="L20" s="48" t="s">
        <v>135</v>
      </c>
      <c r="M20" s="56">
        <v>3</v>
      </c>
      <c r="N20" s="56">
        <v>3</v>
      </c>
      <c r="O20" s="56">
        <v>2</v>
      </c>
      <c r="P20" s="80" t="s">
        <v>5</v>
      </c>
      <c r="Q20" s="81" t="s">
        <v>131</v>
      </c>
    </row>
    <row r="21" spans="2:17" ht="120" x14ac:dyDescent="0.2">
      <c r="B21" s="60">
        <v>18</v>
      </c>
      <c r="C21" s="40">
        <f t="shared" si="0"/>
        <v>8</v>
      </c>
      <c r="D21" s="74">
        <v>0</v>
      </c>
      <c r="E21" s="42" t="s">
        <v>54</v>
      </c>
      <c r="F21" s="43" t="s">
        <v>53</v>
      </c>
      <c r="G21" s="44" t="s">
        <v>24</v>
      </c>
      <c r="H21" s="43" t="s">
        <v>31</v>
      </c>
      <c r="I21" s="43" t="s">
        <v>91</v>
      </c>
      <c r="J21" s="75" t="s">
        <v>177</v>
      </c>
      <c r="K21" s="43" t="s">
        <v>67</v>
      </c>
      <c r="L21" s="48" t="s">
        <v>52</v>
      </c>
      <c r="M21" s="76">
        <v>3</v>
      </c>
      <c r="N21" s="56">
        <v>3</v>
      </c>
      <c r="O21" s="56">
        <v>2</v>
      </c>
      <c r="P21" s="43" t="s">
        <v>2</v>
      </c>
      <c r="Q21" s="81"/>
    </row>
    <row r="22" spans="2:17" ht="90" x14ac:dyDescent="0.2">
      <c r="B22" s="60">
        <v>19</v>
      </c>
      <c r="C22" s="40">
        <f t="shared" si="0"/>
        <v>4</v>
      </c>
      <c r="D22" s="74">
        <v>0.2</v>
      </c>
      <c r="E22" s="42" t="s">
        <v>99</v>
      </c>
      <c r="F22" s="43" t="s">
        <v>18</v>
      </c>
      <c r="G22" s="44" t="s">
        <v>29</v>
      </c>
      <c r="H22" s="43" t="s">
        <v>90</v>
      </c>
      <c r="I22" s="43" t="s">
        <v>91</v>
      </c>
      <c r="J22" s="75" t="s">
        <v>92</v>
      </c>
      <c r="K22" s="43" t="s">
        <v>67</v>
      </c>
      <c r="L22" s="48" t="s">
        <v>100</v>
      </c>
      <c r="M22" s="56">
        <v>2</v>
      </c>
      <c r="N22" s="56">
        <v>1</v>
      </c>
      <c r="O22" s="56">
        <v>1</v>
      </c>
      <c r="P22" s="43" t="s">
        <v>2</v>
      </c>
      <c r="Q22" s="81" t="s">
        <v>81</v>
      </c>
    </row>
    <row r="23" spans="2:17" ht="90" x14ac:dyDescent="0.2">
      <c r="B23" s="60">
        <v>20</v>
      </c>
      <c r="C23" s="40">
        <f t="shared" si="0"/>
        <v>8</v>
      </c>
      <c r="D23" s="74">
        <v>0.75</v>
      </c>
      <c r="E23" s="83" t="s">
        <v>97</v>
      </c>
      <c r="F23" s="43" t="s">
        <v>20</v>
      </c>
      <c r="G23" s="44" t="s">
        <v>28</v>
      </c>
      <c r="H23" s="43" t="s">
        <v>74</v>
      </c>
      <c r="I23" s="43" t="s">
        <v>89</v>
      </c>
      <c r="J23" s="75" t="s">
        <v>83</v>
      </c>
      <c r="K23" s="43" t="s">
        <v>67</v>
      </c>
      <c r="L23" s="48" t="s">
        <v>94</v>
      </c>
      <c r="M23" s="56">
        <v>5</v>
      </c>
      <c r="N23" s="56">
        <v>1</v>
      </c>
      <c r="O23" s="56">
        <v>2</v>
      </c>
      <c r="P23" s="43" t="s">
        <v>2</v>
      </c>
      <c r="Q23" s="81"/>
    </row>
    <row r="24" spans="2:17" ht="67.5" x14ac:dyDescent="0.2">
      <c r="B24" s="60">
        <v>21</v>
      </c>
      <c r="C24" s="40">
        <f t="shared" si="0"/>
        <v>7</v>
      </c>
      <c r="D24" s="74">
        <v>0.6</v>
      </c>
      <c r="E24" s="42" t="s">
        <v>54</v>
      </c>
      <c r="F24" s="43" t="s">
        <v>18</v>
      </c>
      <c r="G24" s="44" t="s">
        <v>25</v>
      </c>
      <c r="H24" s="43" t="s">
        <v>75</v>
      </c>
      <c r="I24" s="43" t="s">
        <v>89</v>
      </c>
      <c r="J24" s="75" t="s">
        <v>84</v>
      </c>
      <c r="K24" s="43" t="s">
        <v>67</v>
      </c>
      <c r="L24" s="48" t="s">
        <v>95</v>
      </c>
      <c r="M24" s="56">
        <v>3</v>
      </c>
      <c r="N24" s="56">
        <v>2</v>
      </c>
      <c r="O24" s="56">
        <v>2</v>
      </c>
      <c r="P24" s="43" t="s">
        <v>2</v>
      </c>
      <c r="Q24" s="81" t="s">
        <v>93</v>
      </c>
    </row>
    <row r="25" spans="2:17" ht="135" x14ac:dyDescent="0.2">
      <c r="B25" s="60">
        <v>22</v>
      </c>
      <c r="C25" s="40">
        <f t="shared" si="0"/>
        <v>9</v>
      </c>
      <c r="D25" s="78">
        <v>0</v>
      </c>
      <c r="E25" s="42" t="s">
        <v>54</v>
      </c>
      <c r="F25" s="43" t="s">
        <v>15</v>
      </c>
      <c r="G25" s="44" t="s">
        <v>28</v>
      </c>
      <c r="H25" s="43" t="s">
        <v>76</v>
      </c>
      <c r="I25" s="43" t="s">
        <v>80</v>
      </c>
      <c r="J25" s="75" t="s">
        <v>178</v>
      </c>
      <c r="K25" s="43" t="s">
        <v>67</v>
      </c>
      <c r="L25" s="48" t="s">
        <v>94</v>
      </c>
      <c r="M25" s="56">
        <v>5</v>
      </c>
      <c r="N25" s="56">
        <v>2</v>
      </c>
      <c r="O25" s="56">
        <v>2</v>
      </c>
      <c r="P25" s="43" t="s">
        <v>2</v>
      </c>
      <c r="Q25" s="81"/>
    </row>
    <row r="26" spans="2:17" ht="45" x14ac:dyDescent="0.2">
      <c r="B26" s="60">
        <v>23</v>
      </c>
      <c r="C26" s="40">
        <f t="shared" si="0"/>
        <v>8</v>
      </c>
      <c r="D26" s="78">
        <v>0</v>
      </c>
      <c r="E26" s="42" t="s">
        <v>54</v>
      </c>
      <c r="F26" s="43" t="s">
        <v>21</v>
      </c>
      <c r="G26" s="44" t="s">
        <v>25</v>
      </c>
      <c r="H26" s="43" t="s">
        <v>77</v>
      </c>
      <c r="I26" s="43" t="s">
        <v>80</v>
      </c>
      <c r="J26" s="84" t="s">
        <v>86</v>
      </c>
      <c r="K26" s="43" t="s">
        <v>67</v>
      </c>
      <c r="L26" s="85">
        <v>5125</v>
      </c>
      <c r="M26" s="56">
        <v>3</v>
      </c>
      <c r="N26" s="56">
        <v>3</v>
      </c>
      <c r="O26" s="56">
        <v>2</v>
      </c>
      <c r="P26" s="43" t="s">
        <v>2</v>
      </c>
      <c r="Q26" s="81" t="s">
        <v>110</v>
      </c>
    </row>
    <row r="27" spans="2:17" ht="33.75" x14ac:dyDescent="0.2">
      <c r="B27" s="60">
        <v>24</v>
      </c>
      <c r="C27" s="40">
        <f t="shared" si="0"/>
        <v>10</v>
      </c>
      <c r="D27" s="78">
        <v>0</v>
      </c>
      <c r="E27" s="42" t="s">
        <v>54</v>
      </c>
      <c r="F27" s="43" t="s">
        <v>53</v>
      </c>
      <c r="G27" s="44" t="s">
        <v>29</v>
      </c>
      <c r="H27" s="43" t="s">
        <v>78</v>
      </c>
      <c r="I27" s="43" t="s">
        <v>80</v>
      </c>
      <c r="J27" s="84" t="s">
        <v>87</v>
      </c>
      <c r="K27" s="43" t="s">
        <v>67</v>
      </c>
      <c r="L27" s="48" t="s">
        <v>94</v>
      </c>
      <c r="M27" s="56">
        <v>5</v>
      </c>
      <c r="N27" s="56">
        <v>3</v>
      </c>
      <c r="O27" s="56">
        <v>2</v>
      </c>
      <c r="P27" s="43" t="s">
        <v>2</v>
      </c>
      <c r="Q27" s="81" t="s">
        <v>88</v>
      </c>
    </row>
    <row r="28" spans="2:17" ht="33.75" x14ac:dyDescent="0.2">
      <c r="B28" s="60">
        <v>25</v>
      </c>
      <c r="C28" s="40">
        <f t="shared" si="0"/>
        <v>8</v>
      </c>
      <c r="D28" s="78">
        <v>0</v>
      </c>
      <c r="E28" s="42" t="s">
        <v>54</v>
      </c>
      <c r="F28" s="43" t="s">
        <v>22</v>
      </c>
      <c r="G28" s="44" t="s">
        <v>24</v>
      </c>
      <c r="H28" s="43" t="s">
        <v>79</v>
      </c>
      <c r="I28" s="43" t="s">
        <v>80</v>
      </c>
      <c r="J28" s="75" t="s">
        <v>101</v>
      </c>
      <c r="K28" s="43" t="s">
        <v>67</v>
      </c>
      <c r="L28" s="48" t="s">
        <v>94</v>
      </c>
      <c r="M28" s="56">
        <v>4</v>
      </c>
      <c r="N28" s="56">
        <v>2</v>
      </c>
      <c r="O28" s="56">
        <v>2</v>
      </c>
      <c r="P28" s="43" t="s">
        <v>2</v>
      </c>
      <c r="Q28" s="81" t="s">
        <v>102</v>
      </c>
    </row>
    <row r="29" spans="2:17" ht="45" x14ac:dyDescent="0.2">
      <c r="B29" s="60">
        <v>26</v>
      </c>
      <c r="C29" s="40">
        <f t="shared" si="0"/>
        <v>8</v>
      </c>
      <c r="D29" s="78">
        <v>0</v>
      </c>
      <c r="E29" s="83" t="s">
        <v>98</v>
      </c>
      <c r="F29" s="43" t="s">
        <v>7</v>
      </c>
      <c r="G29" s="44" t="s">
        <v>28</v>
      </c>
      <c r="H29" s="43" t="s">
        <v>73</v>
      </c>
      <c r="I29" s="43" t="s">
        <v>80</v>
      </c>
      <c r="J29" s="75" t="s">
        <v>82</v>
      </c>
      <c r="K29" s="43" t="s">
        <v>67</v>
      </c>
      <c r="L29" s="48" t="s">
        <v>103</v>
      </c>
      <c r="M29" s="56">
        <v>4</v>
      </c>
      <c r="N29" s="56">
        <v>2</v>
      </c>
      <c r="O29" s="56">
        <v>2</v>
      </c>
      <c r="P29" s="43" t="s">
        <v>2</v>
      </c>
      <c r="Q29" s="81" t="s">
        <v>81</v>
      </c>
    </row>
    <row r="30" spans="2:17" ht="33.75" x14ac:dyDescent="0.2">
      <c r="B30" s="60">
        <v>27</v>
      </c>
      <c r="C30" s="40">
        <f t="shared" si="0"/>
        <v>9</v>
      </c>
      <c r="D30" s="78">
        <v>0</v>
      </c>
      <c r="E30" s="42" t="s">
        <v>43</v>
      </c>
      <c r="F30" s="43" t="s">
        <v>53</v>
      </c>
      <c r="G30" s="79" t="s">
        <v>24</v>
      </c>
      <c r="H30" s="43" t="s">
        <v>104</v>
      </c>
      <c r="I30" s="43" t="s">
        <v>167</v>
      </c>
      <c r="J30" s="75" t="s">
        <v>105</v>
      </c>
      <c r="K30" s="43" t="s">
        <v>67</v>
      </c>
      <c r="L30" s="48" t="s">
        <v>94</v>
      </c>
      <c r="M30" s="56">
        <v>5</v>
      </c>
      <c r="N30" s="56">
        <v>2</v>
      </c>
      <c r="O30" s="56">
        <v>2</v>
      </c>
      <c r="P30" s="80" t="s">
        <v>5</v>
      </c>
      <c r="Q30" s="81"/>
    </row>
    <row r="31" spans="2:17" ht="33.75" x14ac:dyDescent="0.2">
      <c r="B31" s="60">
        <v>28</v>
      </c>
      <c r="C31" s="40">
        <f t="shared" si="0"/>
        <v>9</v>
      </c>
      <c r="D31" s="78">
        <v>0</v>
      </c>
      <c r="E31" s="83" t="s">
        <v>106</v>
      </c>
      <c r="F31" s="43" t="s">
        <v>21</v>
      </c>
      <c r="G31" s="79" t="s">
        <v>24</v>
      </c>
      <c r="H31" s="43" t="s">
        <v>107</v>
      </c>
      <c r="I31" s="43" t="s">
        <v>167</v>
      </c>
      <c r="J31" s="75" t="s">
        <v>108</v>
      </c>
      <c r="K31" s="43" t="s">
        <v>57</v>
      </c>
      <c r="L31" s="48" t="s">
        <v>109</v>
      </c>
      <c r="M31" s="56">
        <v>4</v>
      </c>
      <c r="N31" s="56">
        <v>3</v>
      </c>
      <c r="O31" s="56">
        <v>2</v>
      </c>
      <c r="P31" s="80" t="s">
        <v>5</v>
      </c>
      <c r="Q31" s="81"/>
    </row>
    <row r="32" spans="2:17" ht="56.25" x14ac:dyDescent="0.2">
      <c r="B32" s="60">
        <v>29</v>
      </c>
      <c r="C32" s="40">
        <f t="shared" si="0"/>
        <v>7</v>
      </c>
      <c r="D32" s="78">
        <v>0</v>
      </c>
      <c r="E32" s="42" t="s">
        <v>97</v>
      </c>
      <c r="F32" s="43" t="s">
        <v>21</v>
      </c>
      <c r="G32" s="79" t="s">
        <v>24</v>
      </c>
      <c r="H32" s="43" t="s">
        <v>111</v>
      </c>
      <c r="I32" s="43" t="s">
        <v>167</v>
      </c>
      <c r="J32" s="75" t="s">
        <v>166</v>
      </c>
      <c r="K32" s="43" t="s">
        <v>56</v>
      </c>
      <c r="L32" s="48" t="s">
        <v>94</v>
      </c>
      <c r="M32" s="56">
        <v>5</v>
      </c>
      <c r="N32" s="56">
        <v>1</v>
      </c>
      <c r="O32" s="56">
        <v>1</v>
      </c>
      <c r="P32" s="77" t="s">
        <v>112</v>
      </c>
      <c r="Q32" s="81"/>
    </row>
    <row r="33" spans="2:17" ht="33.75" x14ac:dyDescent="0.2">
      <c r="B33" s="60">
        <v>30</v>
      </c>
      <c r="C33" s="40">
        <f t="shared" si="0"/>
        <v>9</v>
      </c>
      <c r="D33" s="78">
        <v>0</v>
      </c>
      <c r="E33" s="42" t="s">
        <v>97</v>
      </c>
      <c r="F33" s="43" t="s">
        <v>21</v>
      </c>
      <c r="G33" s="79" t="s">
        <v>24</v>
      </c>
      <c r="H33" s="43" t="s">
        <v>113</v>
      </c>
      <c r="I33" s="43" t="s">
        <v>167</v>
      </c>
      <c r="J33" s="75" t="s">
        <v>114</v>
      </c>
      <c r="K33" s="43" t="s">
        <v>56</v>
      </c>
      <c r="L33" s="48" t="s">
        <v>94</v>
      </c>
      <c r="M33" s="56">
        <v>5</v>
      </c>
      <c r="N33" s="56">
        <v>2</v>
      </c>
      <c r="O33" s="56">
        <v>2</v>
      </c>
      <c r="P33" s="43" t="s">
        <v>112</v>
      </c>
      <c r="Q33" s="81"/>
    </row>
    <row r="34" spans="2:17" ht="33.75" x14ac:dyDescent="0.2">
      <c r="B34" s="60">
        <v>31</v>
      </c>
      <c r="C34" s="40">
        <f t="shared" si="0"/>
        <v>9</v>
      </c>
      <c r="D34" s="78">
        <v>0</v>
      </c>
      <c r="E34" s="42" t="s">
        <v>117</v>
      </c>
      <c r="F34" s="43" t="s">
        <v>53</v>
      </c>
      <c r="G34" s="79" t="s">
        <v>24</v>
      </c>
      <c r="H34" s="43" t="s">
        <v>115</v>
      </c>
      <c r="I34" s="43" t="s">
        <v>167</v>
      </c>
      <c r="J34" s="75" t="s">
        <v>116</v>
      </c>
      <c r="K34" s="43" t="s">
        <v>67</v>
      </c>
      <c r="L34" s="48" t="s">
        <v>94</v>
      </c>
      <c r="M34" s="56">
        <v>5</v>
      </c>
      <c r="N34" s="56">
        <v>2</v>
      </c>
      <c r="O34" s="56">
        <v>2</v>
      </c>
      <c r="P34" s="80" t="s">
        <v>5</v>
      </c>
      <c r="Q34" s="81"/>
    </row>
    <row r="35" spans="2:17" ht="33.75" x14ac:dyDescent="0.2">
      <c r="B35" s="60">
        <v>32</v>
      </c>
      <c r="C35" s="40">
        <f t="shared" si="0"/>
        <v>9</v>
      </c>
      <c r="D35" s="78">
        <v>0</v>
      </c>
      <c r="E35" s="42" t="s">
        <v>99</v>
      </c>
      <c r="F35" s="43" t="s">
        <v>15</v>
      </c>
      <c r="G35" s="79" t="s">
        <v>24</v>
      </c>
      <c r="H35" s="43" t="s">
        <v>118</v>
      </c>
      <c r="I35" s="43" t="s">
        <v>167</v>
      </c>
      <c r="J35" s="75" t="s">
        <v>121</v>
      </c>
      <c r="K35" s="43" t="s">
        <v>67</v>
      </c>
      <c r="L35" s="48" t="s">
        <v>94</v>
      </c>
      <c r="M35" s="56">
        <v>5</v>
      </c>
      <c r="N35" s="56">
        <v>2</v>
      </c>
      <c r="O35" s="56">
        <v>2</v>
      </c>
      <c r="P35" s="80" t="s">
        <v>5</v>
      </c>
      <c r="Q35" s="81"/>
    </row>
    <row r="36" spans="2:17" ht="33.75" x14ac:dyDescent="0.2">
      <c r="B36" s="60">
        <v>33</v>
      </c>
      <c r="C36" s="40">
        <f t="shared" ref="C36:C67" si="1">+M36+N36+O36</f>
        <v>9</v>
      </c>
      <c r="D36" s="78">
        <v>0</v>
      </c>
      <c r="E36" s="42" t="s">
        <v>99</v>
      </c>
      <c r="F36" s="43" t="s">
        <v>53</v>
      </c>
      <c r="G36" s="79" t="s">
        <v>24</v>
      </c>
      <c r="H36" s="43" t="s">
        <v>119</v>
      </c>
      <c r="I36" s="43" t="s">
        <v>167</v>
      </c>
      <c r="J36" s="75" t="s">
        <v>120</v>
      </c>
      <c r="K36" s="43" t="s">
        <v>67</v>
      </c>
      <c r="L36" s="48" t="s">
        <v>94</v>
      </c>
      <c r="M36" s="56">
        <v>5</v>
      </c>
      <c r="N36" s="56">
        <v>2</v>
      </c>
      <c r="O36" s="56">
        <v>2</v>
      </c>
      <c r="P36" s="80" t="s">
        <v>5</v>
      </c>
      <c r="Q36" s="81"/>
    </row>
    <row r="37" spans="2:17" ht="33.75" x14ac:dyDescent="0.2">
      <c r="B37" s="60">
        <v>34</v>
      </c>
      <c r="C37" s="40">
        <f t="shared" si="1"/>
        <v>9</v>
      </c>
      <c r="D37" s="78">
        <v>0</v>
      </c>
      <c r="E37" s="42" t="s">
        <v>41</v>
      </c>
      <c r="F37" s="43" t="s">
        <v>53</v>
      </c>
      <c r="G37" s="79" t="s">
        <v>24</v>
      </c>
      <c r="H37" s="43" t="s">
        <v>136</v>
      </c>
      <c r="I37" s="43" t="s">
        <v>167</v>
      </c>
      <c r="J37" s="75" t="s">
        <v>139</v>
      </c>
      <c r="K37" s="43" t="s">
        <v>67</v>
      </c>
      <c r="L37" s="48" t="s">
        <v>94</v>
      </c>
      <c r="M37" s="56">
        <v>4</v>
      </c>
      <c r="N37" s="56">
        <v>3</v>
      </c>
      <c r="O37" s="56">
        <v>2</v>
      </c>
      <c r="P37" s="80" t="s">
        <v>5</v>
      </c>
      <c r="Q37" s="81" t="s">
        <v>140</v>
      </c>
    </row>
    <row r="38" spans="2:17" ht="45" x14ac:dyDescent="0.2">
      <c r="B38" s="60">
        <v>35</v>
      </c>
      <c r="C38" s="40">
        <f t="shared" si="1"/>
        <v>9</v>
      </c>
      <c r="D38" s="78">
        <v>0</v>
      </c>
      <c r="E38" s="42" t="s">
        <v>99</v>
      </c>
      <c r="F38" s="43" t="s">
        <v>18</v>
      </c>
      <c r="G38" s="79" t="s">
        <v>24</v>
      </c>
      <c r="H38" s="43" t="s">
        <v>141</v>
      </c>
      <c r="I38" s="43" t="s">
        <v>167</v>
      </c>
      <c r="J38" s="75" t="s">
        <v>142</v>
      </c>
      <c r="K38" s="43" t="s">
        <v>67</v>
      </c>
      <c r="L38" s="48" t="s">
        <v>94</v>
      </c>
      <c r="M38" s="56">
        <v>5</v>
      </c>
      <c r="N38" s="56">
        <v>2</v>
      </c>
      <c r="O38" s="56">
        <v>2</v>
      </c>
      <c r="P38" s="80" t="s">
        <v>5</v>
      </c>
      <c r="Q38" s="81"/>
    </row>
    <row r="39" spans="2:17" ht="56.25" x14ac:dyDescent="0.2">
      <c r="B39" s="60">
        <v>36</v>
      </c>
      <c r="C39" s="40">
        <f t="shared" si="1"/>
        <v>6</v>
      </c>
      <c r="D39" s="78">
        <v>0</v>
      </c>
      <c r="E39" s="42" t="s">
        <v>99</v>
      </c>
      <c r="F39" s="43" t="s">
        <v>18</v>
      </c>
      <c r="G39" s="79" t="s">
        <v>24</v>
      </c>
      <c r="H39" s="77" t="s">
        <v>143</v>
      </c>
      <c r="I39" s="43" t="s">
        <v>144</v>
      </c>
      <c r="J39" s="75" t="s">
        <v>145</v>
      </c>
      <c r="K39" s="43" t="s">
        <v>67</v>
      </c>
      <c r="L39" s="48" t="s">
        <v>146</v>
      </c>
      <c r="M39" s="56">
        <v>2</v>
      </c>
      <c r="N39" s="56">
        <v>2</v>
      </c>
      <c r="O39" s="56">
        <v>2</v>
      </c>
      <c r="P39" s="43" t="s">
        <v>112</v>
      </c>
      <c r="Q39" s="81" t="s">
        <v>147</v>
      </c>
    </row>
    <row r="40" spans="2:17" ht="33.75" x14ac:dyDescent="0.2">
      <c r="B40" s="60">
        <v>37</v>
      </c>
      <c r="C40" s="40">
        <f t="shared" si="1"/>
        <v>9</v>
      </c>
      <c r="D40" s="78">
        <v>0</v>
      </c>
      <c r="E40" s="42" t="s">
        <v>41</v>
      </c>
      <c r="F40" s="43" t="s">
        <v>21</v>
      </c>
      <c r="G40" s="79" t="s">
        <v>24</v>
      </c>
      <c r="H40" s="77" t="s">
        <v>148</v>
      </c>
      <c r="I40" s="43" t="s">
        <v>144</v>
      </c>
      <c r="J40" s="75" t="s">
        <v>149</v>
      </c>
      <c r="K40" s="43" t="s">
        <v>56</v>
      </c>
      <c r="L40" s="48" t="s">
        <v>94</v>
      </c>
      <c r="M40" s="56">
        <v>5</v>
      </c>
      <c r="N40" s="56">
        <v>2</v>
      </c>
      <c r="O40" s="56">
        <v>2</v>
      </c>
      <c r="P40" s="80" t="s">
        <v>5</v>
      </c>
      <c r="Q40" s="81" t="s">
        <v>150</v>
      </c>
    </row>
    <row r="41" spans="2:17" ht="90" x14ac:dyDescent="0.2">
      <c r="B41" s="60">
        <v>38</v>
      </c>
      <c r="C41" s="40">
        <f t="shared" si="1"/>
        <v>6</v>
      </c>
      <c r="D41" s="78">
        <v>0</v>
      </c>
      <c r="E41" s="42" t="s">
        <v>99</v>
      </c>
      <c r="F41" s="43" t="s">
        <v>18</v>
      </c>
      <c r="G41" s="79" t="s">
        <v>24</v>
      </c>
      <c r="H41" s="43" t="s">
        <v>151</v>
      </c>
      <c r="I41" s="43" t="s">
        <v>144</v>
      </c>
      <c r="J41" s="75" t="s">
        <v>152</v>
      </c>
      <c r="K41" s="43" t="s">
        <v>67</v>
      </c>
      <c r="L41" s="48" t="s">
        <v>100</v>
      </c>
      <c r="M41" s="56">
        <v>2</v>
      </c>
      <c r="N41" s="56">
        <v>2</v>
      </c>
      <c r="O41" s="56">
        <v>2</v>
      </c>
      <c r="P41" s="80" t="s">
        <v>5</v>
      </c>
      <c r="Q41" s="81"/>
    </row>
    <row r="42" spans="2:17" ht="90" x14ac:dyDescent="0.2">
      <c r="B42" s="60">
        <v>39</v>
      </c>
      <c r="C42" s="40">
        <f t="shared" si="1"/>
        <v>6</v>
      </c>
      <c r="D42" s="78">
        <v>0</v>
      </c>
      <c r="E42" s="42" t="s">
        <v>99</v>
      </c>
      <c r="F42" s="43" t="s">
        <v>18</v>
      </c>
      <c r="G42" s="79" t="s">
        <v>24</v>
      </c>
      <c r="H42" s="43" t="s">
        <v>153</v>
      </c>
      <c r="I42" s="43" t="s">
        <v>144</v>
      </c>
      <c r="J42" s="75" t="s">
        <v>152</v>
      </c>
      <c r="K42" s="43" t="s">
        <v>67</v>
      </c>
      <c r="L42" s="48" t="s">
        <v>100</v>
      </c>
      <c r="M42" s="56">
        <v>2</v>
      </c>
      <c r="N42" s="56">
        <v>2</v>
      </c>
      <c r="O42" s="56">
        <v>2</v>
      </c>
      <c r="P42" s="80" t="s">
        <v>5</v>
      </c>
      <c r="Q42" s="81"/>
    </row>
    <row r="43" spans="2:17" ht="146.25" x14ac:dyDescent="0.2">
      <c r="B43" s="60">
        <v>40</v>
      </c>
      <c r="C43" s="40">
        <f t="shared" si="1"/>
        <v>8</v>
      </c>
      <c r="D43" s="78">
        <v>0</v>
      </c>
      <c r="E43" s="42" t="s">
        <v>117</v>
      </c>
      <c r="F43" s="43" t="s">
        <v>14</v>
      </c>
      <c r="G43" s="79" t="s">
        <v>24</v>
      </c>
      <c r="H43" s="43" t="s">
        <v>154</v>
      </c>
      <c r="I43" s="43" t="s">
        <v>167</v>
      </c>
      <c r="J43" s="75" t="s">
        <v>156</v>
      </c>
      <c r="K43" s="43" t="s">
        <v>67</v>
      </c>
      <c r="L43" s="48" t="s">
        <v>155</v>
      </c>
      <c r="M43" s="56">
        <v>4</v>
      </c>
      <c r="N43" s="56">
        <v>2</v>
      </c>
      <c r="O43" s="56">
        <v>2</v>
      </c>
      <c r="P43" s="80" t="s">
        <v>5</v>
      </c>
      <c r="Q43" s="86" t="s">
        <v>157</v>
      </c>
    </row>
    <row r="44" spans="2:17" ht="45" x14ac:dyDescent="0.2">
      <c r="B44" s="60">
        <v>41</v>
      </c>
      <c r="C44" s="40">
        <f t="shared" si="1"/>
        <v>10</v>
      </c>
      <c r="D44" s="78">
        <v>0</v>
      </c>
      <c r="E44" s="42" t="s">
        <v>43</v>
      </c>
      <c r="F44" s="43" t="s">
        <v>53</v>
      </c>
      <c r="G44" s="79" t="s">
        <v>24</v>
      </c>
      <c r="H44" s="43" t="s">
        <v>158</v>
      </c>
      <c r="I44" s="43" t="s">
        <v>167</v>
      </c>
      <c r="J44" s="75" t="s">
        <v>159</v>
      </c>
      <c r="K44" s="43" t="s">
        <v>67</v>
      </c>
      <c r="L44" s="48" t="s">
        <v>134</v>
      </c>
      <c r="M44" s="56">
        <v>5</v>
      </c>
      <c r="N44" s="56">
        <v>3</v>
      </c>
      <c r="O44" s="56">
        <v>2</v>
      </c>
      <c r="P44" s="80" t="s">
        <v>5</v>
      </c>
      <c r="Q44" s="81" t="s">
        <v>160</v>
      </c>
    </row>
    <row r="45" spans="2:17" ht="45" x14ac:dyDescent="0.2">
      <c r="B45" s="60">
        <v>42</v>
      </c>
      <c r="C45" s="40">
        <f t="shared" si="1"/>
        <v>10</v>
      </c>
      <c r="D45" s="78">
        <v>0</v>
      </c>
      <c r="E45" s="42" t="s">
        <v>43</v>
      </c>
      <c r="F45" s="43" t="s">
        <v>53</v>
      </c>
      <c r="G45" s="79" t="s">
        <v>24</v>
      </c>
      <c r="H45" s="43" t="s">
        <v>161</v>
      </c>
      <c r="I45" s="43" t="s">
        <v>167</v>
      </c>
      <c r="J45" s="75" t="s">
        <v>162</v>
      </c>
      <c r="K45" s="43" t="s">
        <v>67</v>
      </c>
      <c r="L45" s="48" t="s">
        <v>94</v>
      </c>
      <c r="M45" s="56">
        <v>5</v>
      </c>
      <c r="N45" s="56">
        <v>3</v>
      </c>
      <c r="O45" s="56">
        <v>2</v>
      </c>
      <c r="P45" s="80" t="s">
        <v>5</v>
      </c>
      <c r="Q45" s="81"/>
    </row>
    <row r="46" spans="2:17" ht="67.5" x14ac:dyDescent="0.2">
      <c r="B46" s="60">
        <v>43</v>
      </c>
      <c r="C46" s="40">
        <f t="shared" si="1"/>
        <v>10</v>
      </c>
      <c r="D46" s="78">
        <v>0</v>
      </c>
      <c r="E46" s="42" t="s">
        <v>163</v>
      </c>
      <c r="F46" s="43" t="s">
        <v>7</v>
      </c>
      <c r="G46" s="79" t="s">
        <v>24</v>
      </c>
      <c r="H46" s="43" t="s">
        <v>164</v>
      </c>
      <c r="I46" s="43" t="s">
        <v>167</v>
      </c>
      <c r="J46" s="75" t="s">
        <v>165</v>
      </c>
      <c r="K46" s="43" t="s">
        <v>67</v>
      </c>
      <c r="L46" s="48" t="s">
        <v>94</v>
      </c>
      <c r="M46" s="56">
        <v>5</v>
      </c>
      <c r="N46" s="56">
        <v>3</v>
      </c>
      <c r="O46" s="56">
        <v>2</v>
      </c>
      <c r="P46" s="80" t="s">
        <v>5</v>
      </c>
      <c r="Q46" s="81"/>
    </row>
    <row r="47" spans="2:17" ht="33.75" x14ac:dyDescent="0.2">
      <c r="B47" s="60">
        <v>44</v>
      </c>
      <c r="C47" s="40">
        <f t="shared" si="1"/>
        <v>7</v>
      </c>
      <c r="D47" s="101">
        <v>0</v>
      </c>
      <c r="E47" s="42" t="s">
        <v>163</v>
      </c>
      <c r="F47" s="42" t="s">
        <v>14</v>
      </c>
      <c r="G47" s="102" t="s">
        <v>24</v>
      </c>
      <c r="H47" s="43" t="s">
        <v>179</v>
      </c>
      <c r="I47" s="43" t="s">
        <v>167</v>
      </c>
      <c r="J47" s="75" t="s">
        <v>180</v>
      </c>
      <c r="K47" s="43" t="s">
        <v>71</v>
      </c>
      <c r="L47" s="103"/>
      <c r="M47" s="56">
        <v>2</v>
      </c>
      <c r="N47" s="56">
        <v>3</v>
      </c>
      <c r="O47" s="56">
        <v>2</v>
      </c>
      <c r="P47" s="80" t="s">
        <v>5</v>
      </c>
      <c r="Q47" s="81"/>
    </row>
    <row r="48" spans="2:17" ht="56.25" x14ac:dyDescent="0.2">
      <c r="B48" s="60">
        <v>17.5</v>
      </c>
      <c r="C48" s="40">
        <f t="shared" si="1"/>
        <v>6</v>
      </c>
      <c r="D48" s="78">
        <v>0</v>
      </c>
      <c r="E48" s="42" t="s">
        <v>163</v>
      </c>
      <c r="F48" s="43" t="s">
        <v>14</v>
      </c>
      <c r="G48" s="79" t="s">
        <v>24</v>
      </c>
      <c r="H48" s="43" t="s">
        <v>181</v>
      </c>
      <c r="I48" s="43" t="s">
        <v>167</v>
      </c>
      <c r="J48" s="104" t="s">
        <v>183</v>
      </c>
      <c r="K48" s="105" t="s">
        <v>71</v>
      </c>
      <c r="L48" s="48" t="s">
        <v>182</v>
      </c>
      <c r="M48" s="56">
        <v>1</v>
      </c>
      <c r="N48" s="56">
        <v>3</v>
      </c>
      <c r="O48" s="56">
        <v>2</v>
      </c>
      <c r="P48" s="80" t="s">
        <v>4</v>
      </c>
      <c r="Q48" s="81"/>
    </row>
    <row r="49" spans="2:17" ht="33.75" x14ac:dyDescent="0.2">
      <c r="B49" s="60">
        <v>17.600000000000001</v>
      </c>
      <c r="C49" s="40">
        <f t="shared" si="1"/>
        <v>7</v>
      </c>
      <c r="D49" s="78">
        <v>0</v>
      </c>
      <c r="E49" s="42" t="s">
        <v>163</v>
      </c>
      <c r="F49" s="43" t="s">
        <v>14</v>
      </c>
      <c r="G49" s="79" t="s">
        <v>24</v>
      </c>
      <c r="H49" s="43" t="s">
        <v>184</v>
      </c>
      <c r="I49" s="43" t="s">
        <v>167</v>
      </c>
      <c r="J49" s="75" t="s">
        <v>185</v>
      </c>
      <c r="K49" s="43" t="s">
        <v>71</v>
      </c>
      <c r="L49" s="48" t="s">
        <v>182</v>
      </c>
      <c r="M49" s="56">
        <v>2</v>
      </c>
      <c r="N49" s="56">
        <v>3</v>
      </c>
      <c r="O49" s="56">
        <v>2</v>
      </c>
      <c r="P49" s="80" t="s">
        <v>5</v>
      </c>
      <c r="Q49" s="81"/>
    </row>
    <row r="50" spans="2:17" ht="22.5" x14ac:dyDescent="0.2">
      <c r="B50" s="60">
        <v>47</v>
      </c>
      <c r="C50" s="40">
        <f t="shared" si="1"/>
        <v>8</v>
      </c>
      <c r="D50" s="78">
        <v>0</v>
      </c>
      <c r="E50" s="42" t="s">
        <v>98</v>
      </c>
      <c r="F50" s="43" t="s">
        <v>21</v>
      </c>
      <c r="G50" s="79" t="s">
        <v>24</v>
      </c>
      <c r="H50" s="43" t="s">
        <v>187</v>
      </c>
      <c r="I50" s="105" t="s">
        <v>188</v>
      </c>
      <c r="J50" s="75" t="s">
        <v>186</v>
      </c>
      <c r="K50" s="43" t="s">
        <v>56</v>
      </c>
      <c r="L50" s="48" t="s">
        <v>94</v>
      </c>
      <c r="M50" s="56">
        <v>4</v>
      </c>
      <c r="N50" s="56">
        <v>3</v>
      </c>
      <c r="O50" s="56">
        <v>1</v>
      </c>
      <c r="P50" s="80" t="s">
        <v>5</v>
      </c>
      <c r="Q50" s="81"/>
    </row>
    <row r="51" spans="2:17" ht="56.25" x14ac:dyDescent="0.2">
      <c r="B51" s="60">
        <v>48</v>
      </c>
      <c r="C51" s="40">
        <f t="shared" si="1"/>
        <v>8</v>
      </c>
      <c r="D51" s="78">
        <v>0</v>
      </c>
      <c r="E51" s="42" t="s">
        <v>41</v>
      </c>
      <c r="F51" s="43" t="s">
        <v>21</v>
      </c>
      <c r="G51" s="79" t="s">
        <v>24</v>
      </c>
      <c r="H51" s="43" t="s">
        <v>189</v>
      </c>
      <c r="I51" s="43" t="s">
        <v>188</v>
      </c>
      <c r="J51" s="75" t="s">
        <v>190</v>
      </c>
      <c r="K51" s="43" t="s">
        <v>56</v>
      </c>
      <c r="L51" s="48" t="s">
        <v>94</v>
      </c>
      <c r="M51" s="56">
        <v>4</v>
      </c>
      <c r="N51" s="56">
        <v>3</v>
      </c>
      <c r="O51" s="56">
        <v>1</v>
      </c>
      <c r="P51" s="80" t="s">
        <v>5</v>
      </c>
      <c r="Q51" s="81"/>
    </row>
    <row r="52" spans="2:17" ht="112.5" x14ac:dyDescent="0.2">
      <c r="B52" s="60">
        <v>49</v>
      </c>
      <c r="C52" s="40">
        <f t="shared" si="1"/>
        <v>0</v>
      </c>
      <c r="D52" s="78">
        <v>0</v>
      </c>
      <c r="E52" s="42" t="s">
        <v>41</v>
      </c>
      <c r="F52" s="43" t="s">
        <v>21</v>
      </c>
      <c r="G52" s="79" t="s">
        <v>24</v>
      </c>
      <c r="H52" s="43" t="s">
        <v>192</v>
      </c>
      <c r="I52" s="105" t="s">
        <v>124</v>
      </c>
      <c r="J52" s="75" t="s">
        <v>191</v>
      </c>
      <c r="K52" s="43" t="s">
        <v>56</v>
      </c>
      <c r="L52" s="48"/>
      <c r="M52" s="56"/>
      <c r="N52" s="56"/>
      <c r="O52" s="56"/>
      <c r="P52" s="80" t="s">
        <v>5</v>
      </c>
      <c r="Q52" s="81"/>
    </row>
    <row r="53" spans="2:17" ht="247.5" x14ac:dyDescent="0.2">
      <c r="B53" s="60">
        <v>50</v>
      </c>
      <c r="C53" s="40">
        <f t="shared" si="1"/>
        <v>6</v>
      </c>
      <c r="D53" s="78">
        <v>0</v>
      </c>
      <c r="E53" s="42" t="s">
        <v>99</v>
      </c>
      <c r="F53" s="43" t="s">
        <v>18</v>
      </c>
      <c r="G53" s="79" t="s">
        <v>24</v>
      </c>
      <c r="H53" s="43" t="s">
        <v>193</v>
      </c>
      <c r="I53" s="43" t="s">
        <v>188</v>
      </c>
      <c r="J53" s="75" t="s">
        <v>194</v>
      </c>
      <c r="K53" s="43" t="s">
        <v>195</v>
      </c>
      <c r="L53" s="48" t="s">
        <v>196</v>
      </c>
      <c r="M53" s="56">
        <v>2</v>
      </c>
      <c r="N53" s="56">
        <v>3</v>
      </c>
      <c r="O53" s="56">
        <v>1</v>
      </c>
      <c r="P53" s="80" t="s">
        <v>5</v>
      </c>
      <c r="Q53" s="81"/>
    </row>
    <row r="54" spans="2:17" ht="45" x14ac:dyDescent="0.2">
      <c r="B54" s="60">
        <v>51</v>
      </c>
      <c r="C54" s="40">
        <f t="shared" si="1"/>
        <v>7</v>
      </c>
      <c r="D54" s="78">
        <v>0</v>
      </c>
      <c r="E54" s="42" t="s">
        <v>163</v>
      </c>
      <c r="F54" s="43" t="s">
        <v>14</v>
      </c>
      <c r="G54" s="79" t="s">
        <v>24</v>
      </c>
      <c r="H54" s="43" t="s">
        <v>198</v>
      </c>
      <c r="I54" s="105" t="s">
        <v>188</v>
      </c>
      <c r="J54" s="104" t="s">
        <v>197</v>
      </c>
      <c r="K54" s="43" t="s">
        <v>60</v>
      </c>
      <c r="L54" s="48" t="s">
        <v>199</v>
      </c>
      <c r="M54" s="56">
        <v>2</v>
      </c>
      <c r="N54" s="56">
        <v>3</v>
      </c>
      <c r="O54" s="56">
        <v>2</v>
      </c>
      <c r="P54" s="80" t="s">
        <v>5</v>
      </c>
      <c r="Q54" s="81"/>
    </row>
    <row r="55" spans="2:17" ht="33.75" x14ac:dyDescent="0.2">
      <c r="B55" s="60">
        <v>52</v>
      </c>
      <c r="C55" s="40">
        <f t="shared" si="1"/>
        <v>9</v>
      </c>
      <c r="D55" s="78">
        <v>0</v>
      </c>
      <c r="E55" s="42" t="s">
        <v>163</v>
      </c>
      <c r="F55" s="43" t="s">
        <v>7</v>
      </c>
      <c r="G55" s="79" t="s">
        <v>24</v>
      </c>
      <c r="H55" s="43" t="s">
        <v>201</v>
      </c>
      <c r="I55" s="43" t="s">
        <v>188</v>
      </c>
      <c r="J55" s="75" t="s">
        <v>200</v>
      </c>
      <c r="K55" s="43" t="s">
        <v>60</v>
      </c>
      <c r="L55" s="48" t="s">
        <v>94</v>
      </c>
      <c r="M55" s="56">
        <v>4</v>
      </c>
      <c r="N55" s="56">
        <v>3</v>
      </c>
      <c r="O55" s="56">
        <v>2</v>
      </c>
      <c r="P55" s="80" t="s">
        <v>5</v>
      </c>
      <c r="Q55" s="81"/>
    </row>
    <row r="56" spans="2:17" ht="22.5" x14ac:dyDescent="0.2">
      <c r="B56" s="60">
        <v>53</v>
      </c>
      <c r="C56" s="40">
        <f t="shared" si="1"/>
        <v>0</v>
      </c>
      <c r="D56" s="78">
        <v>0</v>
      </c>
      <c r="E56" s="42"/>
      <c r="F56" s="43"/>
      <c r="G56" s="79" t="s">
        <v>24</v>
      </c>
      <c r="H56" s="43" t="s">
        <v>202</v>
      </c>
      <c r="I56" s="43" t="s">
        <v>188</v>
      </c>
      <c r="J56" s="75"/>
      <c r="K56" s="43"/>
      <c r="L56" s="48"/>
      <c r="M56" s="56"/>
      <c r="N56" s="56"/>
      <c r="O56" s="56"/>
      <c r="P56" s="80" t="s">
        <v>5</v>
      </c>
      <c r="Q56" s="81"/>
    </row>
    <row r="57" spans="2:17" ht="22.5" x14ac:dyDescent="0.2">
      <c r="B57" s="60">
        <v>54</v>
      </c>
      <c r="C57" s="40">
        <f t="shared" si="1"/>
        <v>0</v>
      </c>
      <c r="D57" s="78">
        <v>0</v>
      </c>
      <c r="E57" s="42"/>
      <c r="F57" s="43"/>
      <c r="G57" s="79" t="s">
        <v>24</v>
      </c>
      <c r="H57" s="43" t="s">
        <v>203</v>
      </c>
      <c r="I57" s="43" t="s">
        <v>188</v>
      </c>
      <c r="J57" s="75"/>
      <c r="K57" s="43"/>
      <c r="L57" s="48"/>
      <c r="M57" s="56"/>
      <c r="N57" s="56"/>
      <c r="O57" s="56"/>
      <c r="P57" s="80" t="s">
        <v>5</v>
      </c>
      <c r="Q57" s="81"/>
    </row>
    <row r="58" spans="2:17" ht="22.5" x14ac:dyDescent="0.2">
      <c r="B58" s="60">
        <v>55</v>
      </c>
      <c r="C58" s="40">
        <f t="shared" si="1"/>
        <v>0</v>
      </c>
      <c r="D58" s="78">
        <v>0</v>
      </c>
      <c r="E58" s="42"/>
      <c r="F58" s="43"/>
      <c r="G58" s="79" t="s">
        <v>24</v>
      </c>
      <c r="H58" s="43" t="s">
        <v>204</v>
      </c>
      <c r="I58" s="43" t="s">
        <v>188</v>
      </c>
      <c r="J58" s="75"/>
      <c r="K58" s="43"/>
      <c r="L58" s="48"/>
      <c r="M58" s="56"/>
      <c r="N58" s="56"/>
      <c r="O58" s="56"/>
      <c r="P58" s="80" t="s">
        <v>5</v>
      </c>
      <c r="Q58" s="81"/>
    </row>
    <row r="59" spans="2:17" ht="22.5" x14ac:dyDescent="0.2">
      <c r="B59" s="60">
        <v>56</v>
      </c>
      <c r="C59" s="40">
        <f t="shared" si="1"/>
        <v>0</v>
      </c>
      <c r="D59" s="78">
        <v>0</v>
      </c>
      <c r="E59" s="42"/>
      <c r="F59" s="43"/>
      <c r="G59" s="79" t="s">
        <v>24</v>
      </c>
      <c r="H59" s="43" t="s">
        <v>205</v>
      </c>
      <c r="I59" s="43" t="s">
        <v>188</v>
      </c>
      <c r="J59" s="75"/>
      <c r="K59" s="43"/>
      <c r="L59" s="48"/>
      <c r="M59" s="56"/>
      <c r="N59" s="56"/>
      <c r="O59" s="56"/>
      <c r="P59" s="80" t="s">
        <v>5</v>
      </c>
      <c r="Q59" s="81"/>
    </row>
    <row r="60" spans="2:17" ht="22.5" x14ac:dyDescent="0.2">
      <c r="B60" s="60">
        <v>57</v>
      </c>
      <c r="C60" s="40">
        <f t="shared" si="1"/>
        <v>0</v>
      </c>
      <c r="D60" s="78">
        <v>0</v>
      </c>
      <c r="E60" s="42"/>
      <c r="F60" s="43"/>
      <c r="G60" s="79" t="s">
        <v>24</v>
      </c>
      <c r="H60" s="43" t="s">
        <v>206</v>
      </c>
      <c r="I60" s="43" t="s">
        <v>188</v>
      </c>
      <c r="J60" s="75"/>
      <c r="K60" s="43"/>
      <c r="L60" s="48"/>
      <c r="M60" s="56"/>
      <c r="N60" s="56"/>
      <c r="O60" s="56"/>
      <c r="P60" s="80" t="s">
        <v>5</v>
      </c>
      <c r="Q60" s="81"/>
    </row>
    <row r="61" spans="2:17" ht="22.5" x14ac:dyDescent="0.2">
      <c r="B61" s="60">
        <v>58</v>
      </c>
      <c r="C61" s="40">
        <f t="shared" si="1"/>
        <v>0</v>
      </c>
      <c r="D61" s="78">
        <v>0</v>
      </c>
      <c r="E61" s="42"/>
      <c r="F61" s="43"/>
      <c r="G61" s="79" t="s">
        <v>24</v>
      </c>
      <c r="H61" s="43" t="s">
        <v>207</v>
      </c>
      <c r="I61" s="43" t="s">
        <v>188</v>
      </c>
      <c r="J61" s="75"/>
      <c r="K61" s="43"/>
      <c r="L61" s="48"/>
      <c r="M61" s="56"/>
      <c r="N61" s="56"/>
      <c r="O61" s="56"/>
      <c r="P61" s="80" t="s">
        <v>5</v>
      </c>
      <c r="Q61" s="81"/>
    </row>
    <row r="62" spans="2:17" ht="22.5" x14ac:dyDescent="0.2">
      <c r="B62" s="60">
        <v>59</v>
      </c>
      <c r="C62" s="40">
        <f t="shared" si="1"/>
        <v>0</v>
      </c>
      <c r="D62" s="78">
        <v>0</v>
      </c>
      <c r="E62" s="42"/>
      <c r="F62" s="43"/>
      <c r="G62" s="79" t="s">
        <v>24</v>
      </c>
      <c r="H62" s="43" t="s">
        <v>209</v>
      </c>
      <c r="I62" s="43" t="s">
        <v>188</v>
      </c>
      <c r="J62" s="75"/>
      <c r="K62" s="43"/>
      <c r="L62" s="48"/>
      <c r="M62" s="56"/>
      <c r="N62" s="56"/>
      <c r="O62" s="56"/>
      <c r="P62" s="80" t="s">
        <v>5</v>
      </c>
      <c r="Q62" s="81"/>
    </row>
    <row r="63" spans="2:17" ht="22.5" x14ac:dyDescent="0.2">
      <c r="B63" s="60">
        <v>60</v>
      </c>
      <c r="C63" s="40">
        <f t="shared" si="1"/>
        <v>0</v>
      </c>
      <c r="D63" s="78">
        <v>0</v>
      </c>
      <c r="E63" s="42"/>
      <c r="F63" s="43"/>
      <c r="G63" s="79" t="s">
        <v>24</v>
      </c>
      <c r="H63" s="43" t="s">
        <v>208</v>
      </c>
      <c r="I63" s="43" t="s">
        <v>188</v>
      </c>
      <c r="J63" s="75"/>
      <c r="K63" s="43"/>
      <c r="L63" s="48"/>
      <c r="M63" s="56"/>
      <c r="N63" s="56"/>
      <c r="O63" s="56"/>
      <c r="P63" s="80" t="s">
        <v>5</v>
      </c>
      <c r="Q63" s="81"/>
    </row>
    <row r="64" spans="2:17" ht="15" x14ac:dyDescent="0.2">
      <c r="B64" s="60">
        <v>61</v>
      </c>
      <c r="C64" s="40">
        <f t="shared" si="1"/>
        <v>0</v>
      </c>
      <c r="D64" s="78">
        <v>0</v>
      </c>
      <c r="E64" s="42"/>
      <c r="F64" s="43"/>
      <c r="G64" s="79" t="s">
        <v>24</v>
      </c>
      <c r="H64" s="43" t="s">
        <v>210</v>
      </c>
      <c r="I64" s="43"/>
      <c r="J64" s="75"/>
      <c r="K64" s="43"/>
      <c r="L64" s="48"/>
      <c r="M64" s="56"/>
      <c r="N64" s="56"/>
      <c r="O64" s="56"/>
      <c r="P64" s="80" t="s">
        <v>5</v>
      </c>
      <c r="Q64" s="81"/>
    </row>
    <row r="65" spans="2:17" ht="15" x14ac:dyDescent="0.2">
      <c r="B65" s="60">
        <v>62</v>
      </c>
      <c r="C65" s="40">
        <f t="shared" si="1"/>
        <v>0</v>
      </c>
      <c r="D65" s="78">
        <v>0</v>
      </c>
      <c r="E65" s="42"/>
      <c r="F65" s="43"/>
      <c r="G65" s="79" t="s">
        <v>24</v>
      </c>
      <c r="H65" s="43" t="s">
        <v>211</v>
      </c>
      <c r="I65" s="43"/>
      <c r="J65" s="75"/>
      <c r="K65" s="43"/>
      <c r="L65" s="48"/>
      <c r="M65" s="56"/>
      <c r="N65" s="56"/>
      <c r="O65" s="56"/>
      <c r="P65" s="80" t="s">
        <v>5</v>
      </c>
      <c r="Q65" s="81"/>
    </row>
    <row r="66" spans="2:17" ht="15" x14ac:dyDescent="0.2">
      <c r="B66" s="60">
        <v>63</v>
      </c>
      <c r="C66" s="40">
        <f t="shared" si="1"/>
        <v>0</v>
      </c>
      <c r="D66" s="78">
        <v>0</v>
      </c>
      <c r="E66" s="42"/>
      <c r="F66" s="43"/>
      <c r="G66" s="79" t="s">
        <v>24</v>
      </c>
      <c r="H66" s="43" t="s">
        <v>212</v>
      </c>
      <c r="I66" s="43"/>
      <c r="J66" s="75"/>
      <c r="K66" s="43"/>
      <c r="L66" s="48"/>
      <c r="M66" s="56"/>
      <c r="N66" s="56"/>
      <c r="O66" s="56"/>
      <c r="P66" s="80" t="s">
        <v>5</v>
      </c>
      <c r="Q66" s="81"/>
    </row>
    <row r="67" spans="2:17" ht="15" x14ac:dyDescent="0.2">
      <c r="B67" s="60">
        <v>64</v>
      </c>
      <c r="C67" s="40">
        <f t="shared" si="1"/>
        <v>0</v>
      </c>
      <c r="D67" s="78">
        <v>0</v>
      </c>
      <c r="E67" s="42"/>
      <c r="F67" s="43"/>
      <c r="G67" s="79" t="s">
        <v>24</v>
      </c>
      <c r="H67" s="43" t="s">
        <v>213</v>
      </c>
      <c r="I67" s="43"/>
      <c r="J67" s="75"/>
      <c r="K67" s="43"/>
      <c r="L67" s="48"/>
      <c r="M67" s="56"/>
      <c r="N67" s="56"/>
      <c r="O67" s="56"/>
      <c r="P67" s="80" t="s">
        <v>5</v>
      </c>
      <c r="Q67" s="81"/>
    </row>
    <row r="68" spans="2:17" ht="15" x14ac:dyDescent="0.2">
      <c r="B68" s="60">
        <v>65</v>
      </c>
      <c r="C68" s="40">
        <f t="shared" ref="C68:C99" si="2">+M68+N68+O68</f>
        <v>0</v>
      </c>
      <c r="D68" s="78">
        <v>0</v>
      </c>
      <c r="E68" s="42"/>
      <c r="F68" s="43"/>
      <c r="G68" s="79" t="s">
        <v>24</v>
      </c>
      <c r="H68" s="43" t="s">
        <v>214</v>
      </c>
      <c r="I68" s="43"/>
      <c r="J68" s="75"/>
      <c r="K68" s="43"/>
      <c r="L68" s="48"/>
      <c r="M68" s="56"/>
      <c r="N68" s="56"/>
      <c r="O68" s="56"/>
      <c r="P68" s="80" t="s">
        <v>5</v>
      </c>
      <c r="Q68" s="81"/>
    </row>
    <row r="69" spans="2:17" ht="22.5" x14ac:dyDescent="0.2">
      <c r="B69" s="60">
        <v>66</v>
      </c>
      <c r="C69" s="40">
        <f t="shared" si="2"/>
        <v>0</v>
      </c>
      <c r="D69" s="78">
        <v>0</v>
      </c>
      <c r="E69" s="42"/>
      <c r="F69" s="43"/>
      <c r="G69" s="79" t="s">
        <v>24</v>
      </c>
      <c r="H69" s="105" t="s">
        <v>230</v>
      </c>
      <c r="I69" s="43"/>
      <c r="J69" s="75"/>
      <c r="K69" s="43"/>
      <c r="L69" s="48"/>
      <c r="M69" s="56"/>
      <c r="N69" s="56"/>
      <c r="O69" s="56"/>
      <c r="P69" s="80" t="s">
        <v>5</v>
      </c>
      <c r="Q69" s="81"/>
    </row>
    <row r="70" spans="2:17" ht="22.5" x14ac:dyDescent="0.2">
      <c r="B70" s="60">
        <v>67</v>
      </c>
      <c r="C70" s="40">
        <f t="shared" si="2"/>
        <v>0</v>
      </c>
      <c r="D70" s="78">
        <v>0</v>
      </c>
      <c r="E70" s="42"/>
      <c r="F70" s="43"/>
      <c r="G70" s="79" t="s">
        <v>24</v>
      </c>
      <c r="H70" s="43" t="s">
        <v>215</v>
      </c>
      <c r="I70" s="43"/>
      <c r="J70" s="75"/>
      <c r="K70" s="43"/>
      <c r="L70" s="48"/>
      <c r="M70" s="56"/>
      <c r="N70" s="56"/>
      <c r="O70" s="56"/>
      <c r="P70" s="80" t="s">
        <v>5</v>
      </c>
      <c r="Q70" s="81"/>
    </row>
    <row r="71" spans="2:17" ht="15" x14ac:dyDescent="0.2">
      <c r="B71" s="60">
        <v>68</v>
      </c>
      <c r="C71" s="40">
        <f t="shared" si="2"/>
        <v>0</v>
      </c>
      <c r="D71" s="78">
        <v>0</v>
      </c>
      <c r="E71" s="42"/>
      <c r="F71" s="43"/>
      <c r="G71" s="79" t="s">
        <v>24</v>
      </c>
      <c r="H71" s="43" t="s">
        <v>216</v>
      </c>
      <c r="I71" s="43"/>
      <c r="J71" s="75"/>
      <c r="K71" s="43"/>
      <c r="L71" s="48"/>
      <c r="M71" s="56"/>
      <c r="N71" s="56"/>
      <c r="O71" s="56"/>
      <c r="P71" s="80" t="s">
        <v>5</v>
      </c>
      <c r="Q71" s="81"/>
    </row>
    <row r="72" spans="2:17" ht="15" x14ac:dyDescent="0.2">
      <c r="B72" s="60">
        <v>69</v>
      </c>
      <c r="C72" s="40">
        <f t="shared" si="2"/>
        <v>0</v>
      </c>
      <c r="D72" s="78">
        <v>0</v>
      </c>
      <c r="E72" s="42"/>
      <c r="F72" s="43"/>
      <c r="G72" s="79" t="s">
        <v>24</v>
      </c>
      <c r="H72" s="105" t="s">
        <v>217</v>
      </c>
      <c r="I72" s="43"/>
      <c r="J72" s="75"/>
      <c r="K72" s="43"/>
      <c r="L72" s="48"/>
      <c r="M72" s="56"/>
      <c r="N72" s="56"/>
      <c r="O72" s="56"/>
      <c r="P72" s="80" t="s">
        <v>5</v>
      </c>
      <c r="Q72" s="81"/>
    </row>
    <row r="73" spans="2:17" ht="15" x14ac:dyDescent="0.2">
      <c r="B73" s="60">
        <v>70</v>
      </c>
      <c r="C73" s="40">
        <f t="shared" si="2"/>
        <v>0</v>
      </c>
      <c r="D73" s="78">
        <v>0</v>
      </c>
      <c r="E73" s="42"/>
      <c r="F73" s="43"/>
      <c r="G73" s="79" t="s">
        <v>24</v>
      </c>
      <c r="H73" s="43" t="s">
        <v>218</v>
      </c>
      <c r="I73" s="43"/>
      <c r="J73" s="75"/>
      <c r="K73" s="43"/>
      <c r="L73" s="48"/>
      <c r="M73" s="56"/>
      <c r="N73" s="56"/>
      <c r="O73" s="56"/>
      <c r="P73" s="80" t="s">
        <v>5</v>
      </c>
      <c r="Q73" s="81"/>
    </row>
    <row r="74" spans="2:17" ht="15" x14ac:dyDescent="0.2">
      <c r="B74" s="60">
        <v>71</v>
      </c>
      <c r="C74" s="40">
        <f t="shared" si="2"/>
        <v>0</v>
      </c>
      <c r="D74" s="78">
        <v>0</v>
      </c>
      <c r="E74" s="42"/>
      <c r="F74" s="43"/>
      <c r="G74" s="79" t="s">
        <v>24</v>
      </c>
      <c r="H74" s="43" t="s">
        <v>219</v>
      </c>
      <c r="I74" s="43"/>
      <c r="J74" s="75"/>
      <c r="K74" s="43"/>
      <c r="L74" s="48"/>
      <c r="M74" s="56"/>
      <c r="N74" s="56"/>
      <c r="O74" s="56"/>
      <c r="P74" s="80" t="s">
        <v>5</v>
      </c>
      <c r="Q74" s="81"/>
    </row>
    <row r="75" spans="2:17" ht="15" x14ac:dyDescent="0.2">
      <c r="B75" s="60">
        <v>72</v>
      </c>
      <c r="C75" s="40">
        <f t="shared" si="2"/>
        <v>0</v>
      </c>
      <c r="D75" s="78">
        <v>0</v>
      </c>
      <c r="E75" s="42"/>
      <c r="F75" s="43"/>
      <c r="G75" s="79" t="s">
        <v>24</v>
      </c>
      <c r="H75" s="43" t="s">
        <v>220</v>
      </c>
      <c r="I75" s="43"/>
      <c r="J75" s="75"/>
      <c r="K75" s="43"/>
      <c r="L75" s="48"/>
      <c r="M75" s="56"/>
      <c r="N75" s="56"/>
      <c r="O75" s="56"/>
      <c r="P75" s="80" t="s">
        <v>5</v>
      </c>
      <c r="Q75" s="81"/>
    </row>
    <row r="76" spans="2:17" ht="15" x14ac:dyDescent="0.2">
      <c r="B76" s="60">
        <v>73</v>
      </c>
      <c r="C76" s="40">
        <f t="shared" si="2"/>
        <v>0</v>
      </c>
      <c r="D76" s="78">
        <v>0</v>
      </c>
      <c r="E76" s="42"/>
      <c r="F76" s="43"/>
      <c r="G76" s="79" t="s">
        <v>24</v>
      </c>
      <c r="H76" s="43" t="s">
        <v>221</v>
      </c>
      <c r="I76" s="43"/>
      <c r="J76" s="75"/>
      <c r="K76" s="43"/>
      <c r="L76" s="48"/>
      <c r="M76" s="56"/>
      <c r="N76" s="56"/>
      <c r="O76" s="56"/>
      <c r="P76" s="80" t="s">
        <v>5</v>
      </c>
      <c r="Q76" s="81"/>
    </row>
    <row r="77" spans="2:17" ht="22.5" x14ac:dyDescent="0.2">
      <c r="B77" s="60">
        <v>74</v>
      </c>
      <c r="C77" s="40">
        <f t="shared" si="2"/>
        <v>0</v>
      </c>
      <c r="D77" s="78">
        <v>0</v>
      </c>
      <c r="E77" s="42"/>
      <c r="F77" s="43"/>
      <c r="G77" s="79" t="s">
        <v>24</v>
      </c>
      <c r="H77" s="43" t="s">
        <v>222</v>
      </c>
      <c r="I77" s="43"/>
      <c r="J77" s="75"/>
      <c r="K77" s="43"/>
      <c r="L77" s="48"/>
      <c r="M77" s="56"/>
      <c r="N77" s="56"/>
      <c r="O77" s="56"/>
      <c r="P77" s="80" t="s">
        <v>5</v>
      </c>
      <c r="Q77" s="81"/>
    </row>
    <row r="78" spans="2:17" ht="15" x14ac:dyDescent="0.2">
      <c r="B78" s="60">
        <v>75</v>
      </c>
      <c r="C78" s="40">
        <f t="shared" si="2"/>
        <v>0</v>
      </c>
      <c r="D78" s="78">
        <v>0</v>
      </c>
      <c r="E78" s="42"/>
      <c r="F78" s="43"/>
      <c r="G78" s="79" t="s">
        <v>24</v>
      </c>
      <c r="H78" s="43" t="s">
        <v>223</v>
      </c>
      <c r="I78" s="43"/>
      <c r="J78" s="75"/>
      <c r="K78" s="43"/>
      <c r="L78" s="48"/>
      <c r="M78" s="56"/>
      <c r="N78" s="56"/>
      <c r="O78" s="56"/>
      <c r="P78" s="80" t="s">
        <v>5</v>
      </c>
      <c r="Q78" s="81"/>
    </row>
    <row r="79" spans="2:17" ht="15" x14ac:dyDescent="0.2">
      <c r="B79" s="60">
        <v>76</v>
      </c>
      <c r="C79" s="40">
        <f t="shared" si="2"/>
        <v>0</v>
      </c>
      <c r="D79" s="78">
        <v>0</v>
      </c>
      <c r="E79" s="42"/>
      <c r="F79" s="43"/>
      <c r="G79" s="79" t="s">
        <v>24</v>
      </c>
      <c r="H79" s="43" t="s">
        <v>224</v>
      </c>
      <c r="I79" s="43"/>
      <c r="J79" s="75"/>
      <c r="K79" s="43"/>
      <c r="L79" s="48"/>
      <c r="M79" s="56"/>
      <c r="N79" s="56"/>
      <c r="O79" s="56"/>
      <c r="P79" s="80" t="s">
        <v>5</v>
      </c>
      <c r="Q79" s="81"/>
    </row>
    <row r="80" spans="2:17" ht="15" x14ac:dyDescent="0.2">
      <c r="B80" s="60">
        <v>77</v>
      </c>
      <c r="C80" s="40">
        <f t="shared" si="2"/>
        <v>0</v>
      </c>
      <c r="D80" s="78">
        <v>0</v>
      </c>
      <c r="E80" s="42"/>
      <c r="F80" s="43"/>
      <c r="G80" s="79" t="s">
        <v>24</v>
      </c>
      <c r="H80" s="43" t="s">
        <v>225</v>
      </c>
      <c r="I80" s="43"/>
      <c r="J80" s="75"/>
      <c r="K80" s="43"/>
      <c r="L80" s="48"/>
      <c r="M80" s="56"/>
      <c r="N80" s="56"/>
      <c r="O80" s="56"/>
      <c r="P80" s="80" t="s">
        <v>5</v>
      </c>
      <c r="Q80" s="81"/>
    </row>
    <row r="81" spans="2:17" ht="15" x14ac:dyDescent="0.2">
      <c r="B81" s="60">
        <v>78</v>
      </c>
      <c r="C81" s="40">
        <f t="shared" si="2"/>
        <v>0</v>
      </c>
      <c r="D81" s="78">
        <v>0</v>
      </c>
      <c r="E81" s="42"/>
      <c r="F81" s="43"/>
      <c r="G81" s="79" t="s">
        <v>24</v>
      </c>
      <c r="H81" s="43" t="s">
        <v>226</v>
      </c>
      <c r="I81" s="43"/>
      <c r="J81" s="75"/>
      <c r="K81" s="43"/>
      <c r="L81" s="48"/>
      <c r="M81" s="56"/>
      <c r="N81" s="56"/>
      <c r="O81" s="56"/>
      <c r="P81" s="80" t="s">
        <v>5</v>
      </c>
      <c r="Q81" s="81"/>
    </row>
    <row r="82" spans="2:17" ht="15" x14ac:dyDescent="0.2">
      <c r="B82" s="60">
        <v>79</v>
      </c>
      <c r="C82" s="40">
        <f t="shared" si="2"/>
        <v>0</v>
      </c>
      <c r="D82" s="78">
        <v>0</v>
      </c>
      <c r="E82" s="42"/>
      <c r="F82" s="43"/>
      <c r="G82" s="79" t="s">
        <v>24</v>
      </c>
      <c r="H82" s="43" t="s">
        <v>227</v>
      </c>
      <c r="I82" s="43"/>
      <c r="J82" s="75"/>
      <c r="K82" s="43"/>
      <c r="L82" s="48"/>
      <c r="M82" s="56"/>
      <c r="N82" s="56"/>
      <c r="O82" s="56"/>
      <c r="P82" s="80" t="s">
        <v>5</v>
      </c>
      <c r="Q82" s="81"/>
    </row>
    <row r="83" spans="2:17" ht="15" x14ac:dyDescent="0.2">
      <c r="B83" s="60">
        <v>80</v>
      </c>
      <c r="C83" s="40">
        <f t="shared" si="2"/>
        <v>0</v>
      </c>
      <c r="D83" s="78">
        <v>0</v>
      </c>
      <c r="E83" s="42"/>
      <c r="F83" s="43"/>
      <c r="G83" s="79" t="s">
        <v>24</v>
      </c>
      <c r="H83" s="43" t="s">
        <v>228</v>
      </c>
      <c r="I83" s="43"/>
      <c r="J83" s="75"/>
      <c r="K83" s="43"/>
      <c r="L83" s="48"/>
      <c r="M83" s="56"/>
      <c r="N83" s="56"/>
      <c r="O83" s="56"/>
      <c r="P83" s="80" t="s">
        <v>5</v>
      </c>
      <c r="Q83" s="81"/>
    </row>
    <row r="84" spans="2:17" ht="15" x14ac:dyDescent="0.2">
      <c r="B84" s="60">
        <v>81</v>
      </c>
      <c r="C84" s="40">
        <f t="shared" si="2"/>
        <v>0</v>
      </c>
      <c r="D84" s="78">
        <v>0</v>
      </c>
      <c r="E84" s="42"/>
      <c r="F84" s="43"/>
      <c r="G84" s="79" t="s">
        <v>24</v>
      </c>
      <c r="H84" s="43" t="s">
        <v>229</v>
      </c>
      <c r="I84" s="43"/>
      <c r="J84" s="75"/>
      <c r="K84" s="43"/>
      <c r="L84" s="48"/>
      <c r="M84" s="56"/>
      <c r="N84" s="56"/>
      <c r="O84" s="56"/>
      <c r="P84" s="80" t="s">
        <v>5</v>
      </c>
      <c r="Q84" s="81"/>
    </row>
    <row r="85" spans="2:17" ht="15" x14ac:dyDescent="0.2">
      <c r="B85" s="60">
        <v>82</v>
      </c>
      <c r="C85" s="40">
        <f t="shared" si="2"/>
        <v>0</v>
      </c>
      <c r="D85" s="78">
        <v>0</v>
      </c>
      <c r="E85" s="42"/>
      <c r="F85" s="43"/>
      <c r="G85" s="79" t="s">
        <v>24</v>
      </c>
      <c r="H85" s="43"/>
      <c r="I85" s="43"/>
      <c r="J85" s="75"/>
      <c r="K85" s="43"/>
      <c r="L85" s="48"/>
      <c r="M85" s="56"/>
      <c r="N85" s="56"/>
      <c r="O85" s="56"/>
      <c r="P85" s="80" t="s">
        <v>5</v>
      </c>
      <c r="Q85" s="81"/>
    </row>
    <row r="86" spans="2:17" ht="15" x14ac:dyDescent="0.2">
      <c r="B86" s="60">
        <v>83</v>
      </c>
      <c r="C86" s="40">
        <f t="shared" si="2"/>
        <v>0</v>
      </c>
      <c r="D86" s="78">
        <v>0</v>
      </c>
      <c r="E86" s="42"/>
      <c r="F86" s="43"/>
      <c r="G86" s="79" t="s">
        <v>24</v>
      </c>
      <c r="H86" s="43"/>
      <c r="I86" s="43"/>
      <c r="J86" s="75"/>
      <c r="K86" s="43"/>
      <c r="L86" s="48"/>
      <c r="M86" s="56"/>
      <c r="N86" s="56"/>
      <c r="O86" s="56"/>
      <c r="P86" s="80" t="s">
        <v>5</v>
      </c>
      <c r="Q86" s="81"/>
    </row>
    <row r="87" spans="2:17" ht="15" x14ac:dyDescent="0.2">
      <c r="B87" s="60">
        <v>84</v>
      </c>
      <c r="C87" s="40">
        <f t="shared" si="2"/>
        <v>0</v>
      </c>
      <c r="D87" s="78">
        <v>0</v>
      </c>
      <c r="E87" s="42"/>
      <c r="F87" s="43"/>
      <c r="G87" s="79" t="s">
        <v>24</v>
      </c>
      <c r="H87" s="43"/>
      <c r="I87" s="43"/>
      <c r="J87" s="75"/>
      <c r="K87" s="43"/>
      <c r="L87" s="48"/>
      <c r="M87" s="56"/>
      <c r="N87" s="56"/>
      <c r="O87" s="56"/>
      <c r="P87" s="80" t="s">
        <v>5</v>
      </c>
      <c r="Q87" s="81"/>
    </row>
    <row r="88" spans="2:17" ht="15" x14ac:dyDescent="0.2">
      <c r="B88" s="60">
        <v>85</v>
      </c>
      <c r="C88" s="40">
        <f t="shared" si="2"/>
        <v>0</v>
      </c>
      <c r="D88" s="78">
        <v>0</v>
      </c>
      <c r="E88" s="42"/>
      <c r="F88" s="43"/>
      <c r="G88" s="79" t="s">
        <v>24</v>
      </c>
      <c r="H88" s="43"/>
      <c r="I88" s="43"/>
      <c r="J88" s="75"/>
      <c r="K88" s="43"/>
      <c r="L88" s="48"/>
      <c r="M88" s="56"/>
      <c r="N88" s="56"/>
      <c r="O88" s="56"/>
      <c r="P88" s="80" t="s">
        <v>5</v>
      </c>
      <c r="Q88" s="81"/>
    </row>
    <row r="89" spans="2:17" ht="15" x14ac:dyDescent="0.2">
      <c r="B89" s="60">
        <v>86</v>
      </c>
      <c r="C89" s="40">
        <f t="shared" si="2"/>
        <v>0</v>
      </c>
      <c r="D89" s="78">
        <v>0</v>
      </c>
      <c r="E89" s="42"/>
      <c r="F89" s="43"/>
      <c r="G89" s="79" t="s">
        <v>24</v>
      </c>
      <c r="H89" s="43"/>
      <c r="I89" s="43"/>
      <c r="J89" s="75"/>
      <c r="K89" s="43"/>
      <c r="L89" s="48"/>
      <c r="M89" s="56"/>
      <c r="N89" s="56"/>
      <c r="O89" s="56"/>
      <c r="P89" s="80" t="s">
        <v>5</v>
      </c>
      <c r="Q89" s="81"/>
    </row>
    <row r="90" spans="2:17" ht="15" x14ac:dyDescent="0.2">
      <c r="B90" s="60">
        <v>87</v>
      </c>
      <c r="C90" s="40">
        <f t="shared" si="2"/>
        <v>0</v>
      </c>
      <c r="D90" s="78">
        <v>0</v>
      </c>
      <c r="E90" s="42"/>
      <c r="F90" s="43"/>
      <c r="G90" s="79" t="s">
        <v>24</v>
      </c>
      <c r="H90" s="43"/>
      <c r="I90" s="43"/>
      <c r="J90" s="75"/>
      <c r="K90" s="43"/>
      <c r="L90" s="48"/>
      <c r="M90" s="56"/>
      <c r="N90" s="56"/>
      <c r="O90" s="56"/>
      <c r="P90" s="80" t="s">
        <v>5</v>
      </c>
      <c r="Q90" s="81"/>
    </row>
    <row r="91" spans="2:17" ht="15" x14ac:dyDescent="0.2">
      <c r="B91" s="60">
        <v>88</v>
      </c>
      <c r="C91" s="40">
        <f t="shared" si="2"/>
        <v>0</v>
      </c>
      <c r="D91" s="78">
        <v>0</v>
      </c>
      <c r="E91" s="42"/>
      <c r="F91" s="43"/>
      <c r="G91" s="79" t="s">
        <v>24</v>
      </c>
      <c r="H91" s="43"/>
      <c r="I91" s="43"/>
      <c r="J91" s="75"/>
      <c r="K91" s="43"/>
      <c r="L91" s="48"/>
      <c r="M91" s="56"/>
      <c r="N91" s="56"/>
      <c r="O91" s="56"/>
      <c r="P91" s="80" t="s">
        <v>5</v>
      </c>
      <c r="Q91" s="81"/>
    </row>
    <row r="92" spans="2:17" ht="15" x14ac:dyDescent="0.2">
      <c r="B92" s="60">
        <v>89</v>
      </c>
      <c r="C92" s="40">
        <f t="shared" si="2"/>
        <v>0</v>
      </c>
      <c r="D92" s="78">
        <v>0</v>
      </c>
      <c r="E92" s="42"/>
      <c r="F92" s="43"/>
      <c r="G92" s="79" t="s">
        <v>24</v>
      </c>
      <c r="H92" s="43"/>
      <c r="I92" s="43"/>
      <c r="J92" s="75"/>
      <c r="K92" s="43"/>
      <c r="L92" s="48"/>
      <c r="M92" s="56"/>
      <c r="N92" s="56"/>
      <c r="O92" s="56"/>
      <c r="P92" s="80" t="s">
        <v>5</v>
      </c>
      <c r="Q92" s="81"/>
    </row>
    <row r="93" spans="2:17" ht="15" x14ac:dyDescent="0.2">
      <c r="B93" s="60">
        <v>90</v>
      </c>
      <c r="C93" s="40">
        <f t="shared" si="2"/>
        <v>0</v>
      </c>
      <c r="D93" s="78">
        <v>0</v>
      </c>
      <c r="E93" s="42"/>
      <c r="F93" s="43"/>
      <c r="G93" s="79" t="s">
        <v>24</v>
      </c>
      <c r="H93" s="43"/>
      <c r="I93" s="43"/>
      <c r="J93" s="75"/>
      <c r="K93" s="43"/>
      <c r="L93" s="48"/>
      <c r="M93" s="56"/>
      <c r="N93" s="56"/>
      <c r="O93" s="56"/>
      <c r="P93" s="80" t="s">
        <v>5</v>
      </c>
      <c r="Q93" s="81"/>
    </row>
    <row r="94" spans="2:17" ht="15" x14ac:dyDescent="0.2">
      <c r="B94" s="60">
        <v>91</v>
      </c>
      <c r="C94" s="40">
        <f t="shared" si="2"/>
        <v>0</v>
      </c>
      <c r="D94" s="78">
        <v>0</v>
      </c>
      <c r="E94" s="42"/>
      <c r="F94" s="43"/>
      <c r="G94" s="79" t="s">
        <v>24</v>
      </c>
      <c r="H94" s="43"/>
      <c r="I94" s="43"/>
      <c r="J94" s="75"/>
      <c r="K94" s="43"/>
      <c r="L94" s="48"/>
      <c r="M94" s="56"/>
      <c r="N94" s="56"/>
      <c r="O94" s="56"/>
      <c r="P94" s="80" t="s">
        <v>5</v>
      </c>
      <c r="Q94" s="81"/>
    </row>
    <row r="95" spans="2:17" ht="15" x14ac:dyDescent="0.2">
      <c r="B95" s="60">
        <v>92</v>
      </c>
      <c r="C95" s="40">
        <f t="shared" si="2"/>
        <v>0</v>
      </c>
      <c r="D95" s="78">
        <v>0</v>
      </c>
      <c r="E95" s="42"/>
      <c r="F95" s="43"/>
      <c r="G95" s="79" t="s">
        <v>24</v>
      </c>
      <c r="H95" s="43"/>
      <c r="I95" s="43"/>
      <c r="J95" s="75"/>
      <c r="K95" s="43"/>
      <c r="L95" s="48"/>
      <c r="M95" s="56"/>
      <c r="N95" s="56"/>
      <c r="O95" s="56"/>
      <c r="P95" s="80" t="s">
        <v>5</v>
      </c>
      <c r="Q95" s="81"/>
    </row>
    <row r="96" spans="2:17" ht="15" x14ac:dyDescent="0.2">
      <c r="B96" s="60">
        <v>93</v>
      </c>
      <c r="C96" s="40">
        <f t="shared" si="2"/>
        <v>0</v>
      </c>
      <c r="D96" s="78">
        <v>0</v>
      </c>
      <c r="E96" s="42"/>
      <c r="F96" s="43"/>
      <c r="G96" s="79" t="s">
        <v>24</v>
      </c>
      <c r="H96" s="43"/>
      <c r="I96" s="43"/>
      <c r="J96" s="75"/>
      <c r="K96" s="43"/>
      <c r="L96" s="48"/>
      <c r="M96" s="56"/>
      <c r="N96" s="56"/>
      <c r="O96" s="56"/>
      <c r="P96" s="80" t="s">
        <v>5</v>
      </c>
      <c r="Q96" s="81"/>
    </row>
    <row r="97" spans="2:17" ht="15" x14ac:dyDescent="0.2">
      <c r="B97" s="60">
        <v>94</v>
      </c>
      <c r="C97" s="40">
        <f t="shared" si="2"/>
        <v>0</v>
      </c>
      <c r="D97" s="78">
        <v>0</v>
      </c>
      <c r="E97" s="42"/>
      <c r="F97" s="43"/>
      <c r="G97" s="79" t="s">
        <v>24</v>
      </c>
      <c r="H97" s="43"/>
      <c r="I97" s="43"/>
      <c r="J97" s="75"/>
      <c r="K97" s="43"/>
      <c r="L97" s="48"/>
      <c r="M97" s="56"/>
      <c r="N97" s="56"/>
      <c r="O97" s="56"/>
      <c r="P97" s="80" t="s">
        <v>5</v>
      </c>
      <c r="Q97" s="81"/>
    </row>
    <row r="98" spans="2:17" ht="15" x14ac:dyDescent="0.2">
      <c r="B98" s="60">
        <v>95</v>
      </c>
      <c r="C98" s="40">
        <f t="shared" si="2"/>
        <v>0</v>
      </c>
      <c r="D98" s="78">
        <v>0</v>
      </c>
      <c r="E98" s="42"/>
      <c r="F98" s="43"/>
      <c r="G98" s="79" t="s">
        <v>24</v>
      </c>
      <c r="H98" s="43"/>
      <c r="I98" s="43"/>
      <c r="J98" s="75"/>
      <c r="K98" s="43"/>
      <c r="L98" s="48"/>
      <c r="M98" s="56"/>
      <c r="N98" s="56"/>
      <c r="O98" s="56"/>
      <c r="P98" s="80" t="s">
        <v>5</v>
      </c>
      <c r="Q98" s="81"/>
    </row>
    <row r="99" spans="2:17" ht="15" x14ac:dyDescent="0.2">
      <c r="B99" s="60">
        <v>96</v>
      </c>
      <c r="C99" s="40">
        <f t="shared" si="2"/>
        <v>0</v>
      </c>
      <c r="D99" s="78">
        <v>0</v>
      </c>
      <c r="E99" s="42"/>
      <c r="F99" s="43"/>
      <c r="G99" s="79" t="s">
        <v>24</v>
      </c>
      <c r="H99" s="43"/>
      <c r="I99" s="43"/>
      <c r="J99" s="75"/>
      <c r="K99" s="43"/>
      <c r="L99" s="48"/>
      <c r="M99" s="56"/>
      <c r="N99" s="56"/>
      <c r="O99" s="56"/>
      <c r="P99" s="80" t="s">
        <v>5</v>
      </c>
      <c r="Q99" s="81"/>
    </row>
    <row r="100" spans="2:17" ht="15" x14ac:dyDescent="0.2">
      <c r="B100" s="60">
        <v>97</v>
      </c>
      <c r="C100" s="40">
        <f t="shared" ref="C100:C131" si="3">+M100+N100+O100</f>
        <v>0</v>
      </c>
      <c r="D100" s="78">
        <v>0</v>
      </c>
      <c r="E100" s="42"/>
      <c r="F100" s="43"/>
      <c r="G100" s="79" t="s">
        <v>24</v>
      </c>
      <c r="H100" s="43"/>
      <c r="I100" s="43"/>
      <c r="J100" s="75"/>
      <c r="K100" s="43"/>
      <c r="L100" s="48"/>
      <c r="M100" s="56"/>
      <c r="N100" s="56"/>
      <c r="O100" s="56"/>
      <c r="P100" s="80" t="s">
        <v>5</v>
      </c>
      <c r="Q100" s="81"/>
    </row>
    <row r="101" spans="2:17" ht="15" x14ac:dyDescent="0.2">
      <c r="B101" s="60">
        <v>98</v>
      </c>
      <c r="C101" s="40">
        <f t="shared" si="3"/>
        <v>0</v>
      </c>
      <c r="D101" s="78">
        <v>0</v>
      </c>
      <c r="E101" s="42"/>
      <c r="F101" s="43"/>
      <c r="G101" s="79" t="s">
        <v>24</v>
      </c>
      <c r="H101" s="43"/>
      <c r="I101" s="43"/>
      <c r="J101" s="75"/>
      <c r="K101" s="43"/>
      <c r="L101" s="48"/>
      <c r="M101" s="56"/>
      <c r="N101" s="56"/>
      <c r="O101" s="56"/>
      <c r="P101" s="80" t="s">
        <v>5</v>
      </c>
      <c r="Q101" s="81"/>
    </row>
    <row r="102" spans="2:17" ht="15" x14ac:dyDescent="0.2">
      <c r="B102" s="60">
        <v>99</v>
      </c>
      <c r="C102" s="40">
        <f t="shared" si="3"/>
        <v>0</v>
      </c>
      <c r="D102" s="78">
        <v>0</v>
      </c>
      <c r="E102" s="42"/>
      <c r="F102" s="43"/>
      <c r="G102" s="79" t="s">
        <v>24</v>
      </c>
      <c r="H102" s="43"/>
      <c r="I102" s="43"/>
      <c r="J102" s="75"/>
      <c r="K102" s="43"/>
      <c r="L102" s="48"/>
      <c r="M102" s="56"/>
      <c r="N102" s="56"/>
      <c r="O102" s="56"/>
      <c r="P102" s="80" t="s">
        <v>5</v>
      </c>
      <c r="Q102" s="87"/>
    </row>
    <row r="103" spans="2:17" ht="15" x14ac:dyDescent="0.2">
      <c r="B103" s="60">
        <v>100</v>
      </c>
      <c r="C103" s="40">
        <f t="shared" si="3"/>
        <v>0</v>
      </c>
      <c r="D103" s="78">
        <v>0</v>
      </c>
      <c r="E103" s="42"/>
      <c r="F103" s="43"/>
      <c r="G103" s="79" t="s">
        <v>24</v>
      </c>
      <c r="H103" s="43"/>
      <c r="I103" s="43"/>
      <c r="J103" s="75"/>
      <c r="K103" s="43"/>
      <c r="L103" s="48"/>
      <c r="M103" s="56"/>
      <c r="N103" s="56"/>
      <c r="O103" s="56"/>
      <c r="P103" s="80" t="s">
        <v>5</v>
      </c>
      <c r="Q103" s="81"/>
    </row>
    <row r="104" spans="2:17" ht="15" x14ac:dyDescent="0.2">
      <c r="B104" s="60">
        <v>101</v>
      </c>
      <c r="C104" s="40">
        <f t="shared" si="3"/>
        <v>0</v>
      </c>
      <c r="D104" s="78">
        <v>0</v>
      </c>
      <c r="E104" s="42"/>
      <c r="F104" s="43"/>
      <c r="G104" s="79" t="s">
        <v>24</v>
      </c>
      <c r="H104" s="43"/>
      <c r="I104" s="43"/>
      <c r="J104" s="75"/>
      <c r="K104" s="43"/>
      <c r="L104" s="48"/>
      <c r="M104" s="56"/>
      <c r="N104" s="56"/>
      <c r="O104" s="56"/>
      <c r="P104" s="80" t="s">
        <v>5</v>
      </c>
      <c r="Q104" s="81"/>
    </row>
    <row r="105" spans="2:17" ht="15" x14ac:dyDescent="0.2">
      <c r="B105" s="60">
        <v>102</v>
      </c>
      <c r="C105" s="40">
        <f t="shared" si="3"/>
        <v>0</v>
      </c>
      <c r="D105" s="78">
        <v>0</v>
      </c>
      <c r="E105" s="42"/>
      <c r="F105" s="43"/>
      <c r="G105" s="79" t="s">
        <v>24</v>
      </c>
      <c r="H105" s="43"/>
      <c r="I105" s="43"/>
      <c r="J105" s="75"/>
      <c r="K105" s="43"/>
      <c r="L105" s="48"/>
      <c r="M105" s="56"/>
      <c r="N105" s="56"/>
      <c r="O105" s="56"/>
      <c r="P105" s="80" t="s">
        <v>5</v>
      </c>
      <c r="Q105" s="81"/>
    </row>
    <row r="106" spans="2:17" ht="15" x14ac:dyDescent="0.2">
      <c r="B106" s="60">
        <v>103</v>
      </c>
      <c r="C106" s="40">
        <f t="shared" si="3"/>
        <v>0</v>
      </c>
      <c r="D106" s="78">
        <v>0</v>
      </c>
      <c r="E106" s="42"/>
      <c r="F106" s="43"/>
      <c r="G106" s="79" t="s">
        <v>24</v>
      </c>
      <c r="H106" s="43"/>
      <c r="I106" s="43"/>
      <c r="J106" s="75"/>
      <c r="K106" s="43"/>
      <c r="L106" s="48"/>
      <c r="M106" s="56"/>
      <c r="N106" s="56"/>
      <c r="O106" s="56"/>
      <c r="P106" s="80" t="s">
        <v>5</v>
      </c>
      <c r="Q106" s="81"/>
    </row>
    <row r="107" spans="2:17" ht="15" x14ac:dyDescent="0.2">
      <c r="B107" s="60">
        <v>104</v>
      </c>
      <c r="C107" s="40">
        <f t="shared" si="3"/>
        <v>0</v>
      </c>
      <c r="D107" s="78">
        <v>0</v>
      </c>
      <c r="E107" s="42"/>
      <c r="F107" s="43"/>
      <c r="G107" s="79" t="s">
        <v>24</v>
      </c>
      <c r="H107" s="43"/>
      <c r="I107" s="43"/>
      <c r="J107" s="75"/>
      <c r="K107" s="43"/>
      <c r="L107" s="48"/>
      <c r="M107" s="56"/>
      <c r="N107" s="56"/>
      <c r="O107" s="56"/>
      <c r="P107" s="80" t="s">
        <v>5</v>
      </c>
      <c r="Q107" s="81"/>
    </row>
    <row r="108" spans="2:17" ht="15" x14ac:dyDescent="0.2">
      <c r="B108" s="60">
        <v>105</v>
      </c>
      <c r="C108" s="40">
        <f t="shared" si="3"/>
        <v>0</v>
      </c>
      <c r="D108" s="78">
        <v>0</v>
      </c>
      <c r="E108" s="42"/>
      <c r="F108" s="43"/>
      <c r="G108" s="79" t="s">
        <v>24</v>
      </c>
      <c r="H108" s="43"/>
      <c r="I108" s="43"/>
      <c r="J108" s="75"/>
      <c r="K108" s="43"/>
      <c r="L108" s="48"/>
      <c r="M108" s="56"/>
      <c r="N108" s="56"/>
      <c r="O108" s="56"/>
      <c r="P108" s="80" t="s">
        <v>5</v>
      </c>
      <c r="Q108" s="87"/>
    </row>
    <row r="109" spans="2:17" ht="15" x14ac:dyDescent="0.2">
      <c r="B109" s="60">
        <v>106</v>
      </c>
      <c r="C109" s="40">
        <f t="shared" si="3"/>
        <v>0</v>
      </c>
      <c r="D109" s="78">
        <v>0</v>
      </c>
      <c r="E109" s="42"/>
      <c r="F109" s="43"/>
      <c r="G109" s="79" t="s">
        <v>24</v>
      </c>
      <c r="H109" s="43"/>
      <c r="I109" s="43"/>
      <c r="J109" s="75"/>
      <c r="K109" s="43"/>
      <c r="L109" s="48"/>
      <c r="M109" s="56"/>
      <c r="N109" s="56"/>
      <c r="O109" s="56"/>
      <c r="P109" s="80" t="s">
        <v>5</v>
      </c>
      <c r="Q109" s="81"/>
    </row>
    <row r="110" spans="2:17" ht="15" x14ac:dyDescent="0.2">
      <c r="B110" s="60">
        <v>107</v>
      </c>
      <c r="C110" s="40">
        <f t="shared" si="3"/>
        <v>0</v>
      </c>
      <c r="D110" s="78">
        <v>0</v>
      </c>
      <c r="E110" s="42"/>
      <c r="F110" s="43"/>
      <c r="G110" s="79" t="s">
        <v>24</v>
      </c>
      <c r="H110" s="43"/>
      <c r="I110" s="43"/>
      <c r="J110" s="75"/>
      <c r="K110" s="43"/>
      <c r="L110" s="48"/>
      <c r="M110" s="56"/>
      <c r="N110" s="56"/>
      <c r="O110" s="56"/>
      <c r="P110" s="80" t="s">
        <v>5</v>
      </c>
      <c r="Q110" s="81"/>
    </row>
    <row r="111" spans="2:17" ht="15" x14ac:dyDescent="0.2">
      <c r="B111" s="60">
        <v>108</v>
      </c>
      <c r="C111" s="40">
        <f t="shared" si="3"/>
        <v>0</v>
      </c>
      <c r="D111" s="78">
        <v>0</v>
      </c>
      <c r="E111" s="42"/>
      <c r="F111" s="43"/>
      <c r="G111" s="79" t="s">
        <v>24</v>
      </c>
      <c r="H111" s="43"/>
      <c r="I111" s="43"/>
      <c r="J111" s="75"/>
      <c r="K111" s="43"/>
      <c r="L111" s="48"/>
      <c r="M111" s="56"/>
      <c r="N111" s="56"/>
      <c r="O111" s="56"/>
      <c r="P111" s="80" t="s">
        <v>5</v>
      </c>
      <c r="Q111" s="81"/>
    </row>
    <row r="112" spans="2:17" ht="15" x14ac:dyDescent="0.2">
      <c r="B112" s="60">
        <v>109</v>
      </c>
      <c r="C112" s="40">
        <f t="shared" si="3"/>
        <v>0</v>
      </c>
      <c r="D112" s="78">
        <v>0</v>
      </c>
      <c r="E112" s="42"/>
      <c r="F112" s="43"/>
      <c r="G112" s="79" t="s">
        <v>24</v>
      </c>
      <c r="H112" s="43"/>
      <c r="I112" s="43"/>
      <c r="J112" s="75"/>
      <c r="K112" s="43"/>
      <c r="L112" s="48"/>
      <c r="M112" s="56"/>
      <c r="N112" s="56"/>
      <c r="O112" s="56"/>
      <c r="P112" s="80" t="s">
        <v>5</v>
      </c>
      <c r="Q112" s="81"/>
    </row>
    <row r="113" spans="2:17" ht="15" x14ac:dyDescent="0.2">
      <c r="B113" s="60">
        <v>110</v>
      </c>
      <c r="C113" s="40">
        <f t="shared" si="3"/>
        <v>0</v>
      </c>
      <c r="D113" s="78">
        <v>0</v>
      </c>
      <c r="E113" s="42"/>
      <c r="F113" s="43"/>
      <c r="G113" s="79" t="s">
        <v>24</v>
      </c>
      <c r="H113" s="43"/>
      <c r="I113" s="43"/>
      <c r="J113" s="75"/>
      <c r="K113" s="43"/>
      <c r="L113" s="48"/>
      <c r="M113" s="56"/>
      <c r="N113" s="56"/>
      <c r="O113" s="56"/>
      <c r="P113" s="80" t="s">
        <v>5</v>
      </c>
      <c r="Q113" s="81"/>
    </row>
    <row r="114" spans="2:17" ht="15" x14ac:dyDescent="0.2">
      <c r="B114" s="60">
        <v>111</v>
      </c>
      <c r="C114" s="40">
        <f t="shared" si="3"/>
        <v>0</v>
      </c>
      <c r="D114" s="78">
        <v>0</v>
      </c>
      <c r="E114" s="42"/>
      <c r="F114" s="43"/>
      <c r="G114" s="79" t="s">
        <v>24</v>
      </c>
      <c r="H114" s="43"/>
      <c r="I114" s="43"/>
      <c r="J114" s="75"/>
      <c r="K114" s="43"/>
      <c r="L114" s="48"/>
      <c r="M114" s="56"/>
      <c r="N114" s="56"/>
      <c r="O114" s="56"/>
      <c r="P114" s="80" t="s">
        <v>5</v>
      </c>
      <c r="Q114" s="81"/>
    </row>
    <row r="115" spans="2:17" ht="15" x14ac:dyDescent="0.2">
      <c r="B115" s="60">
        <v>112</v>
      </c>
      <c r="C115" s="40">
        <f t="shared" si="3"/>
        <v>0</v>
      </c>
      <c r="D115" s="78">
        <v>0</v>
      </c>
      <c r="E115" s="42"/>
      <c r="F115" s="43"/>
      <c r="G115" s="79" t="s">
        <v>24</v>
      </c>
      <c r="H115" s="43"/>
      <c r="I115" s="43"/>
      <c r="J115" s="75"/>
      <c r="K115" s="43"/>
      <c r="L115" s="48"/>
      <c r="M115" s="56"/>
      <c r="N115" s="56"/>
      <c r="O115" s="56"/>
      <c r="P115" s="80" t="s">
        <v>5</v>
      </c>
      <c r="Q115" s="81"/>
    </row>
    <row r="116" spans="2:17" ht="15" x14ac:dyDescent="0.2">
      <c r="B116" s="60">
        <v>113</v>
      </c>
      <c r="C116" s="40">
        <f t="shared" si="3"/>
        <v>0</v>
      </c>
      <c r="D116" s="78">
        <v>0</v>
      </c>
      <c r="E116" s="42"/>
      <c r="F116" s="43"/>
      <c r="G116" s="79" t="s">
        <v>24</v>
      </c>
      <c r="H116" s="43"/>
      <c r="I116" s="43"/>
      <c r="J116" s="75"/>
      <c r="K116" s="43"/>
      <c r="L116" s="48"/>
      <c r="M116" s="56"/>
      <c r="N116" s="56"/>
      <c r="O116" s="56"/>
      <c r="P116" s="80" t="s">
        <v>5</v>
      </c>
      <c r="Q116" s="81"/>
    </row>
    <row r="117" spans="2:17" ht="15" x14ac:dyDescent="0.2">
      <c r="B117" s="60">
        <v>114</v>
      </c>
      <c r="C117" s="40">
        <f t="shared" si="3"/>
        <v>0</v>
      </c>
      <c r="D117" s="78">
        <v>0</v>
      </c>
      <c r="E117" s="42"/>
      <c r="F117" s="43"/>
      <c r="G117" s="79" t="s">
        <v>24</v>
      </c>
      <c r="H117" s="43"/>
      <c r="I117" s="43"/>
      <c r="J117" s="75"/>
      <c r="K117" s="43"/>
      <c r="L117" s="48"/>
      <c r="M117" s="56"/>
      <c r="N117" s="56"/>
      <c r="O117" s="56"/>
      <c r="P117" s="80" t="s">
        <v>5</v>
      </c>
      <c r="Q117" s="81"/>
    </row>
    <row r="118" spans="2:17" ht="15" x14ac:dyDescent="0.2">
      <c r="B118" s="60">
        <v>115</v>
      </c>
      <c r="C118" s="40">
        <f t="shared" si="3"/>
        <v>0</v>
      </c>
      <c r="D118" s="78">
        <v>0</v>
      </c>
      <c r="E118" s="42"/>
      <c r="F118" s="43"/>
      <c r="G118" s="79" t="s">
        <v>24</v>
      </c>
      <c r="H118" s="43"/>
      <c r="I118" s="43"/>
      <c r="J118" s="75"/>
      <c r="K118" s="43"/>
      <c r="L118" s="48"/>
      <c r="M118" s="56"/>
      <c r="N118" s="56"/>
      <c r="O118" s="56"/>
      <c r="P118" s="80" t="s">
        <v>5</v>
      </c>
      <c r="Q118" s="81"/>
    </row>
    <row r="119" spans="2:17" ht="15" x14ac:dyDescent="0.2">
      <c r="B119" s="60">
        <v>116</v>
      </c>
      <c r="C119" s="40">
        <f t="shared" si="3"/>
        <v>0</v>
      </c>
      <c r="D119" s="78">
        <v>0</v>
      </c>
      <c r="E119" s="42"/>
      <c r="F119" s="43"/>
      <c r="G119" s="79" t="s">
        <v>24</v>
      </c>
      <c r="H119" s="43"/>
      <c r="I119" s="43"/>
      <c r="J119" s="75"/>
      <c r="K119" s="43"/>
      <c r="L119" s="48"/>
      <c r="M119" s="56"/>
      <c r="N119" s="56"/>
      <c r="O119" s="56"/>
      <c r="P119" s="80" t="s">
        <v>5</v>
      </c>
      <c r="Q119" s="81"/>
    </row>
    <row r="120" spans="2:17" ht="15" x14ac:dyDescent="0.2">
      <c r="B120" s="60">
        <v>117</v>
      </c>
      <c r="C120" s="40">
        <f t="shared" si="3"/>
        <v>0</v>
      </c>
      <c r="D120" s="78">
        <v>0</v>
      </c>
      <c r="E120" s="42"/>
      <c r="F120" s="43"/>
      <c r="G120" s="79" t="s">
        <v>24</v>
      </c>
      <c r="H120" s="43"/>
      <c r="I120" s="43"/>
      <c r="J120" s="75"/>
      <c r="K120" s="43"/>
      <c r="L120" s="48"/>
      <c r="M120" s="56"/>
      <c r="N120" s="56"/>
      <c r="O120" s="56"/>
      <c r="P120" s="80" t="s">
        <v>5</v>
      </c>
      <c r="Q120" s="81"/>
    </row>
    <row r="121" spans="2:17" ht="15" x14ac:dyDescent="0.2">
      <c r="B121" s="60">
        <v>118</v>
      </c>
      <c r="C121" s="40">
        <f t="shared" si="3"/>
        <v>0</v>
      </c>
      <c r="D121" s="78">
        <v>0</v>
      </c>
      <c r="E121" s="42"/>
      <c r="F121" s="43"/>
      <c r="G121" s="79" t="s">
        <v>24</v>
      </c>
      <c r="H121" s="43"/>
      <c r="I121" s="43"/>
      <c r="J121" s="75"/>
      <c r="K121" s="43"/>
      <c r="L121" s="48"/>
      <c r="M121" s="56"/>
      <c r="N121" s="56"/>
      <c r="O121" s="56"/>
      <c r="P121" s="80" t="s">
        <v>5</v>
      </c>
      <c r="Q121" s="81"/>
    </row>
    <row r="122" spans="2:17" ht="15" x14ac:dyDescent="0.2">
      <c r="B122" s="60">
        <v>119</v>
      </c>
      <c r="C122" s="40">
        <f t="shared" si="3"/>
        <v>0</v>
      </c>
      <c r="D122" s="78">
        <v>0</v>
      </c>
      <c r="E122" s="42"/>
      <c r="F122" s="43"/>
      <c r="G122" s="79" t="s">
        <v>24</v>
      </c>
      <c r="H122" s="43"/>
      <c r="I122" s="43"/>
      <c r="J122" s="75"/>
      <c r="K122" s="43"/>
      <c r="L122" s="48"/>
      <c r="M122" s="56"/>
      <c r="N122" s="56"/>
      <c r="O122" s="56"/>
      <c r="P122" s="80" t="s">
        <v>5</v>
      </c>
      <c r="Q122" s="81"/>
    </row>
    <row r="123" spans="2:17" ht="15" x14ac:dyDescent="0.2">
      <c r="B123" s="60">
        <v>120</v>
      </c>
      <c r="C123" s="40">
        <f t="shared" si="3"/>
        <v>0</v>
      </c>
      <c r="D123" s="78">
        <v>0</v>
      </c>
      <c r="E123" s="42"/>
      <c r="F123" s="43"/>
      <c r="G123" s="79" t="s">
        <v>24</v>
      </c>
      <c r="H123" s="43"/>
      <c r="I123" s="43"/>
      <c r="J123" s="75"/>
      <c r="K123" s="43"/>
      <c r="L123" s="48"/>
      <c r="M123" s="56"/>
      <c r="N123" s="56"/>
      <c r="O123" s="56"/>
      <c r="P123" s="80" t="s">
        <v>5</v>
      </c>
      <c r="Q123" s="81"/>
    </row>
    <row r="124" spans="2:17" ht="15" x14ac:dyDescent="0.2">
      <c r="B124" s="60">
        <v>121</v>
      </c>
      <c r="C124" s="40">
        <f t="shared" si="3"/>
        <v>0</v>
      </c>
      <c r="D124" s="78">
        <v>0</v>
      </c>
      <c r="E124" s="42"/>
      <c r="F124" s="43"/>
      <c r="G124" s="79" t="s">
        <v>24</v>
      </c>
      <c r="H124" s="43"/>
      <c r="I124" s="43"/>
      <c r="J124" s="75"/>
      <c r="K124" s="43"/>
      <c r="L124" s="48"/>
      <c r="M124" s="56"/>
      <c r="N124" s="56"/>
      <c r="O124" s="56"/>
      <c r="P124" s="80" t="s">
        <v>5</v>
      </c>
      <c r="Q124" s="81"/>
    </row>
    <row r="125" spans="2:17" ht="15" x14ac:dyDescent="0.2">
      <c r="B125" s="60">
        <v>122</v>
      </c>
      <c r="C125" s="40">
        <f t="shared" si="3"/>
        <v>0</v>
      </c>
      <c r="D125" s="78">
        <v>0</v>
      </c>
      <c r="E125" s="42"/>
      <c r="F125" s="43"/>
      <c r="G125" s="79" t="s">
        <v>24</v>
      </c>
      <c r="H125" s="43"/>
      <c r="I125" s="43"/>
      <c r="J125" s="75"/>
      <c r="K125" s="43"/>
      <c r="L125" s="48"/>
      <c r="M125" s="56"/>
      <c r="N125" s="56"/>
      <c r="O125" s="56"/>
      <c r="P125" s="80" t="s">
        <v>5</v>
      </c>
      <c r="Q125" s="81"/>
    </row>
    <row r="126" spans="2:17" ht="15" x14ac:dyDescent="0.2">
      <c r="B126" s="60">
        <v>123</v>
      </c>
      <c r="C126" s="40">
        <f t="shared" si="3"/>
        <v>0</v>
      </c>
      <c r="D126" s="78">
        <v>0</v>
      </c>
      <c r="E126" s="42"/>
      <c r="F126" s="43"/>
      <c r="G126" s="79" t="s">
        <v>24</v>
      </c>
      <c r="H126" s="43"/>
      <c r="I126" s="43"/>
      <c r="J126" s="75"/>
      <c r="K126" s="43"/>
      <c r="L126" s="48"/>
      <c r="M126" s="56"/>
      <c r="N126" s="56"/>
      <c r="O126" s="56"/>
      <c r="P126" s="80" t="s">
        <v>5</v>
      </c>
      <c r="Q126" s="81"/>
    </row>
    <row r="127" spans="2:17" ht="15" x14ac:dyDescent="0.2">
      <c r="B127" s="60">
        <v>124</v>
      </c>
      <c r="C127" s="40">
        <f t="shared" si="3"/>
        <v>0</v>
      </c>
      <c r="D127" s="78">
        <v>0</v>
      </c>
      <c r="E127" s="42"/>
      <c r="F127" s="43"/>
      <c r="G127" s="79" t="s">
        <v>24</v>
      </c>
      <c r="H127" s="43"/>
      <c r="I127" s="43"/>
      <c r="J127" s="75"/>
      <c r="K127" s="43"/>
      <c r="L127" s="48"/>
      <c r="M127" s="56"/>
      <c r="N127" s="56"/>
      <c r="O127" s="56"/>
      <c r="P127" s="80" t="s">
        <v>5</v>
      </c>
      <c r="Q127" s="81"/>
    </row>
    <row r="128" spans="2:17" ht="15" x14ac:dyDescent="0.2">
      <c r="B128" s="60">
        <v>125</v>
      </c>
      <c r="C128" s="40">
        <f t="shared" si="3"/>
        <v>0</v>
      </c>
      <c r="D128" s="78">
        <v>0</v>
      </c>
      <c r="E128" s="42"/>
      <c r="F128" s="43"/>
      <c r="G128" s="79" t="s">
        <v>24</v>
      </c>
      <c r="H128" s="43"/>
      <c r="I128" s="43"/>
      <c r="J128" s="75"/>
      <c r="K128" s="43"/>
      <c r="L128" s="48"/>
      <c r="M128" s="56"/>
      <c r="N128" s="56"/>
      <c r="O128" s="56"/>
      <c r="P128" s="80" t="s">
        <v>5</v>
      </c>
      <c r="Q128" s="81"/>
    </row>
    <row r="129" spans="2:17" ht="15" x14ac:dyDescent="0.2">
      <c r="B129" s="60">
        <v>126</v>
      </c>
      <c r="C129" s="40">
        <f t="shared" si="3"/>
        <v>0</v>
      </c>
      <c r="D129" s="78">
        <v>0</v>
      </c>
      <c r="E129" s="42"/>
      <c r="F129" s="43"/>
      <c r="G129" s="79" t="s">
        <v>24</v>
      </c>
      <c r="H129" s="43"/>
      <c r="I129" s="43"/>
      <c r="J129" s="75"/>
      <c r="K129" s="43"/>
      <c r="L129" s="48"/>
      <c r="M129" s="56"/>
      <c r="N129" s="56"/>
      <c r="O129" s="56"/>
      <c r="P129" s="80" t="s">
        <v>5</v>
      </c>
      <c r="Q129" s="81"/>
    </row>
    <row r="130" spans="2:17" ht="15" x14ac:dyDescent="0.2">
      <c r="B130" s="60">
        <v>127</v>
      </c>
      <c r="C130" s="40">
        <f t="shared" si="3"/>
        <v>0</v>
      </c>
      <c r="D130" s="78">
        <v>0</v>
      </c>
      <c r="E130" s="42"/>
      <c r="F130" s="43"/>
      <c r="G130" s="79" t="s">
        <v>24</v>
      </c>
      <c r="H130" s="43"/>
      <c r="I130" s="43"/>
      <c r="J130" s="75"/>
      <c r="K130" s="43"/>
      <c r="L130" s="48"/>
      <c r="M130" s="56"/>
      <c r="N130" s="56"/>
      <c r="O130" s="56"/>
      <c r="P130" s="80" t="s">
        <v>5</v>
      </c>
      <c r="Q130" s="81"/>
    </row>
    <row r="131" spans="2:17" ht="15" x14ac:dyDescent="0.2">
      <c r="B131" s="60">
        <v>128</v>
      </c>
      <c r="C131" s="40">
        <f t="shared" si="3"/>
        <v>0</v>
      </c>
      <c r="D131" s="78">
        <v>0</v>
      </c>
      <c r="E131" s="42"/>
      <c r="F131" s="43"/>
      <c r="G131" s="79" t="s">
        <v>24</v>
      </c>
      <c r="H131" s="43"/>
      <c r="I131" s="43"/>
      <c r="J131" s="75"/>
      <c r="K131" s="43"/>
      <c r="L131" s="48"/>
      <c r="M131" s="56"/>
      <c r="N131" s="56"/>
      <c r="O131" s="56"/>
      <c r="P131" s="80" t="s">
        <v>5</v>
      </c>
      <c r="Q131" s="81"/>
    </row>
    <row r="132" spans="2:17" ht="15" x14ac:dyDescent="0.2">
      <c r="B132" s="60">
        <v>129</v>
      </c>
      <c r="C132" s="40">
        <f t="shared" ref="C132:C141" si="4">+M132+N132+O132</f>
        <v>0</v>
      </c>
      <c r="D132" s="78">
        <v>0</v>
      </c>
      <c r="E132" s="42"/>
      <c r="F132" s="43"/>
      <c r="G132" s="79" t="s">
        <v>24</v>
      </c>
      <c r="H132" s="43"/>
      <c r="I132" s="43"/>
      <c r="J132" s="75"/>
      <c r="K132" s="43"/>
      <c r="L132" s="48"/>
      <c r="M132" s="56"/>
      <c r="N132" s="56"/>
      <c r="O132" s="56"/>
      <c r="P132" s="80" t="s">
        <v>5</v>
      </c>
      <c r="Q132" s="81"/>
    </row>
    <row r="133" spans="2:17" ht="15" x14ac:dyDescent="0.2">
      <c r="B133" s="60">
        <v>130</v>
      </c>
      <c r="C133" s="40">
        <f t="shared" si="4"/>
        <v>0</v>
      </c>
      <c r="D133" s="78">
        <v>0</v>
      </c>
      <c r="E133" s="42"/>
      <c r="F133" s="43"/>
      <c r="G133" s="79" t="s">
        <v>24</v>
      </c>
      <c r="H133" s="43"/>
      <c r="I133" s="43"/>
      <c r="J133" s="75"/>
      <c r="K133" s="43"/>
      <c r="L133" s="48"/>
      <c r="M133" s="56"/>
      <c r="N133" s="56"/>
      <c r="O133" s="56"/>
      <c r="P133" s="80" t="s">
        <v>5</v>
      </c>
      <c r="Q133" s="81"/>
    </row>
    <row r="134" spans="2:17" ht="15" x14ac:dyDescent="0.2">
      <c r="B134" s="60">
        <v>131</v>
      </c>
      <c r="C134" s="40">
        <f t="shared" si="4"/>
        <v>0</v>
      </c>
      <c r="D134" s="78">
        <v>0</v>
      </c>
      <c r="E134" s="42"/>
      <c r="F134" s="43"/>
      <c r="G134" s="79" t="s">
        <v>24</v>
      </c>
      <c r="H134" s="43"/>
      <c r="I134" s="43"/>
      <c r="J134" s="75"/>
      <c r="K134" s="43"/>
      <c r="L134" s="48"/>
      <c r="M134" s="56"/>
      <c r="N134" s="56"/>
      <c r="O134" s="56"/>
      <c r="P134" s="80" t="s">
        <v>5</v>
      </c>
      <c r="Q134" s="81"/>
    </row>
    <row r="135" spans="2:17" ht="15" x14ac:dyDescent="0.2">
      <c r="B135" s="60">
        <v>132</v>
      </c>
      <c r="C135" s="40">
        <f t="shared" si="4"/>
        <v>0</v>
      </c>
      <c r="D135" s="78">
        <v>0</v>
      </c>
      <c r="E135" s="42"/>
      <c r="F135" s="43"/>
      <c r="G135" s="79" t="s">
        <v>24</v>
      </c>
      <c r="H135" s="43"/>
      <c r="I135" s="43"/>
      <c r="J135" s="75"/>
      <c r="K135" s="43"/>
      <c r="L135" s="48"/>
      <c r="M135" s="56"/>
      <c r="N135" s="56"/>
      <c r="O135" s="56"/>
      <c r="P135" s="80" t="s">
        <v>5</v>
      </c>
      <c r="Q135" s="81"/>
    </row>
    <row r="136" spans="2:17" ht="15" x14ac:dyDescent="0.2">
      <c r="B136" s="60">
        <v>133</v>
      </c>
      <c r="C136" s="40">
        <f t="shared" si="4"/>
        <v>0</v>
      </c>
      <c r="D136" s="78">
        <v>0</v>
      </c>
      <c r="E136" s="42"/>
      <c r="F136" s="43"/>
      <c r="G136" s="79" t="s">
        <v>24</v>
      </c>
      <c r="H136" s="43"/>
      <c r="I136" s="43"/>
      <c r="J136" s="75"/>
      <c r="K136" s="43"/>
      <c r="L136" s="48"/>
      <c r="M136" s="56"/>
      <c r="N136" s="56"/>
      <c r="O136" s="56"/>
      <c r="P136" s="80" t="s">
        <v>5</v>
      </c>
      <c r="Q136" s="81"/>
    </row>
    <row r="137" spans="2:17" ht="15" x14ac:dyDescent="0.2">
      <c r="B137" s="60">
        <v>134</v>
      </c>
      <c r="C137" s="40">
        <f t="shared" si="4"/>
        <v>0</v>
      </c>
      <c r="D137" s="78">
        <v>0</v>
      </c>
      <c r="E137" s="52"/>
      <c r="F137" s="53"/>
      <c r="G137" s="79" t="s">
        <v>24</v>
      </c>
      <c r="H137" s="53"/>
      <c r="I137" s="53"/>
      <c r="J137" s="54"/>
      <c r="K137" s="53"/>
      <c r="L137" s="48"/>
      <c r="M137" s="56"/>
      <c r="N137" s="56"/>
      <c r="O137" s="56"/>
      <c r="P137" s="80" t="s">
        <v>5</v>
      </c>
      <c r="Q137" s="81"/>
    </row>
    <row r="138" spans="2:17" ht="15" x14ac:dyDescent="0.2">
      <c r="B138" s="60">
        <v>135</v>
      </c>
      <c r="C138" s="40">
        <f t="shared" si="4"/>
        <v>0</v>
      </c>
      <c r="D138" s="78">
        <v>0</v>
      </c>
      <c r="E138" s="52"/>
      <c r="F138" s="53"/>
      <c r="G138" s="79" t="s">
        <v>24</v>
      </c>
      <c r="H138" s="53"/>
      <c r="I138" s="53"/>
      <c r="J138" s="54"/>
      <c r="K138" s="53"/>
      <c r="L138" s="48"/>
      <c r="M138" s="56"/>
      <c r="N138" s="56"/>
      <c r="O138" s="56"/>
      <c r="P138" s="80" t="s">
        <v>5</v>
      </c>
      <c r="Q138" s="81"/>
    </row>
    <row r="139" spans="2:17" ht="15" x14ac:dyDescent="0.2">
      <c r="B139" s="60">
        <v>136</v>
      </c>
      <c r="C139" s="40">
        <f t="shared" si="4"/>
        <v>0</v>
      </c>
      <c r="D139" s="78">
        <v>0</v>
      </c>
      <c r="E139" s="52"/>
      <c r="F139" s="53"/>
      <c r="G139" s="79" t="s">
        <v>24</v>
      </c>
      <c r="H139" s="53"/>
      <c r="I139" s="53"/>
      <c r="J139" s="54"/>
      <c r="K139" s="53"/>
      <c r="L139" s="48"/>
      <c r="M139" s="56"/>
      <c r="N139" s="56"/>
      <c r="O139" s="56"/>
      <c r="P139" s="80" t="s">
        <v>5</v>
      </c>
      <c r="Q139" s="81"/>
    </row>
    <row r="140" spans="2:17" ht="15" x14ac:dyDescent="0.2">
      <c r="B140" s="60">
        <v>137</v>
      </c>
      <c r="C140" s="40">
        <f t="shared" si="4"/>
        <v>0</v>
      </c>
      <c r="D140" s="78">
        <v>0</v>
      </c>
      <c r="E140" s="52"/>
      <c r="F140" s="53"/>
      <c r="G140" s="79" t="s">
        <v>24</v>
      </c>
      <c r="H140" s="53"/>
      <c r="I140" s="53"/>
      <c r="J140" s="54"/>
      <c r="K140" s="53"/>
      <c r="L140" s="48"/>
      <c r="M140" s="56"/>
      <c r="N140" s="56"/>
      <c r="O140" s="56"/>
      <c r="P140" s="80" t="s">
        <v>5</v>
      </c>
      <c r="Q140" s="81"/>
    </row>
    <row r="141" spans="2:17" ht="15" x14ac:dyDescent="0.2">
      <c r="B141" s="88">
        <v>138</v>
      </c>
      <c r="C141" s="89">
        <f t="shared" si="4"/>
        <v>0</v>
      </c>
      <c r="D141" s="90"/>
      <c r="E141" s="91"/>
      <c r="F141" s="92"/>
      <c r="G141" s="93"/>
      <c r="H141" s="92"/>
      <c r="I141" s="92"/>
      <c r="J141" s="94"/>
      <c r="K141" s="92"/>
      <c r="L141" s="94"/>
      <c r="M141" s="95"/>
      <c r="N141" s="96"/>
      <c r="O141" s="97"/>
      <c r="P141" s="92"/>
      <c r="Q141" s="98"/>
    </row>
    <row r="142" spans="2:17" x14ac:dyDescent="0.2">
      <c r="H142" s="15"/>
      <c r="J142" s="99"/>
      <c r="K142" s="99"/>
      <c r="L142" s="99"/>
      <c r="Q142" s="100"/>
    </row>
    <row r="143" spans="2:17" x14ac:dyDescent="0.2">
      <c r="H143" s="15"/>
      <c r="J143" s="99"/>
      <c r="K143" s="99"/>
      <c r="L143" s="99"/>
      <c r="Q143" s="100"/>
    </row>
    <row r="144" spans="2:17" x14ac:dyDescent="0.2">
      <c r="J144" s="99"/>
      <c r="K144" s="99"/>
      <c r="L144" s="99"/>
      <c r="Q144" s="100"/>
    </row>
    <row r="145" spans="8:17" x14ac:dyDescent="0.2">
      <c r="J145" s="99"/>
      <c r="K145" s="99"/>
      <c r="L145" s="99"/>
      <c r="Q145" s="100"/>
    </row>
    <row r="146" spans="8:17" x14ac:dyDescent="0.2">
      <c r="J146" s="99"/>
      <c r="K146" s="99"/>
      <c r="L146" s="99"/>
      <c r="Q146" s="100"/>
    </row>
    <row r="147" spans="8:17" x14ac:dyDescent="0.2">
      <c r="J147" s="99"/>
      <c r="K147" s="99"/>
      <c r="L147" s="99"/>
      <c r="Q147" s="100"/>
    </row>
    <row r="148" spans="8:17" x14ac:dyDescent="0.2">
      <c r="H148" s="15"/>
      <c r="J148" s="99"/>
      <c r="K148" s="99"/>
      <c r="L148" s="99"/>
      <c r="Q148" s="100"/>
    </row>
    <row r="149" spans="8:17" x14ac:dyDescent="0.2">
      <c r="H149" s="15"/>
      <c r="J149" s="99"/>
      <c r="K149" s="99"/>
      <c r="L149" s="99"/>
      <c r="Q149" s="100"/>
    </row>
    <row r="150" spans="8:17" x14ac:dyDescent="0.2">
      <c r="H150" s="15"/>
      <c r="J150" s="99"/>
      <c r="K150" s="99"/>
      <c r="L150" s="99"/>
      <c r="Q150" s="100"/>
    </row>
    <row r="151" spans="8:17" x14ac:dyDescent="0.2">
      <c r="H151" s="15"/>
      <c r="J151" s="99"/>
      <c r="K151" s="99"/>
      <c r="L151" s="99"/>
      <c r="Q151" s="100"/>
    </row>
    <row r="152" spans="8:17" x14ac:dyDescent="0.2">
      <c r="H152" s="15"/>
      <c r="J152" s="99"/>
      <c r="K152" s="99"/>
      <c r="L152" s="99"/>
      <c r="Q152" s="100"/>
    </row>
    <row r="153" spans="8:17" x14ac:dyDescent="0.2">
      <c r="H153" s="15"/>
      <c r="J153" s="99"/>
      <c r="K153" s="99"/>
      <c r="L153" s="99"/>
      <c r="Q153" s="100"/>
    </row>
    <row r="154" spans="8:17" x14ac:dyDescent="0.2">
      <c r="H154" s="15"/>
      <c r="J154" s="99"/>
      <c r="K154" s="99"/>
      <c r="L154" s="99"/>
      <c r="Q154" s="100"/>
    </row>
    <row r="155" spans="8:17" x14ac:dyDescent="0.2">
      <c r="H155" s="15"/>
      <c r="J155" s="99"/>
      <c r="K155" s="99"/>
      <c r="L155" s="99"/>
      <c r="Q155" s="100"/>
    </row>
    <row r="156" spans="8:17" x14ac:dyDescent="0.2">
      <c r="H156" s="15"/>
      <c r="J156" s="99"/>
      <c r="K156" s="99"/>
      <c r="L156" s="99"/>
      <c r="Q156" s="100"/>
    </row>
    <row r="157" spans="8:17" x14ac:dyDescent="0.2">
      <c r="H157" s="15"/>
      <c r="J157" s="99"/>
      <c r="K157" s="99"/>
      <c r="L157" s="99"/>
      <c r="Q157" s="100"/>
    </row>
    <row r="158" spans="8:17" x14ac:dyDescent="0.2">
      <c r="H158" s="15"/>
      <c r="J158" s="99"/>
      <c r="K158" s="99"/>
      <c r="L158" s="99"/>
      <c r="Q158" s="100"/>
    </row>
    <row r="159" spans="8:17" x14ac:dyDescent="0.2">
      <c r="H159" s="15"/>
      <c r="J159" s="99"/>
      <c r="K159" s="99"/>
      <c r="L159" s="99"/>
      <c r="Q159" s="100"/>
    </row>
    <row r="160" spans="8:17" x14ac:dyDescent="0.2">
      <c r="H160" s="15"/>
      <c r="J160" s="99"/>
      <c r="K160" s="99"/>
      <c r="L160" s="99"/>
      <c r="Q160" s="100"/>
    </row>
    <row r="161" spans="8:17" x14ac:dyDescent="0.2">
      <c r="H161" s="15"/>
      <c r="J161" s="99"/>
      <c r="K161" s="99"/>
      <c r="L161" s="99"/>
      <c r="Q161" s="100"/>
    </row>
    <row r="162" spans="8:17" x14ac:dyDescent="0.2">
      <c r="H162" s="15"/>
      <c r="J162" s="99"/>
      <c r="K162" s="99"/>
      <c r="L162" s="99"/>
      <c r="Q162" s="100"/>
    </row>
    <row r="163" spans="8:17" x14ac:dyDescent="0.2">
      <c r="H163" s="15"/>
      <c r="J163" s="99"/>
      <c r="K163" s="99"/>
      <c r="L163" s="99"/>
      <c r="Q163" s="100"/>
    </row>
    <row r="164" spans="8:17" x14ac:dyDescent="0.2">
      <c r="H164" s="15"/>
      <c r="J164" s="99"/>
      <c r="K164" s="99"/>
      <c r="L164" s="99"/>
      <c r="Q164" s="100"/>
    </row>
    <row r="165" spans="8:17" x14ac:dyDescent="0.2">
      <c r="H165" s="15"/>
      <c r="J165" s="99"/>
      <c r="K165" s="99"/>
      <c r="L165" s="99"/>
      <c r="Q165" s="100"/>
    </row>
    <row r="166" spans="8:17" x14ac:dyDescent="0.2">
      <c r="H166" s="15"/>
      <c r="J166" s="99"/>
      <c r="K166" s="99"/>
      <c r="L166" s="99"/>
      <c r="Q166" s="100"/>
    </row>
    <row r="167" spans="8:17" x14ac:dyDescent="0.2">
      <c r="H167" s="15"/>
      <c r="J167" s="99"/>
      <c r="K167" s="99"/>
      <c r="L167" s="99"/>
      <c r="Q167" s="100"/>
    </row>
    <row r="168" spans="8:17" x14ac:dyDescent="0.2">
      <c r="H168" s="15"/>
      <c r="J168" s="99"/>
      <c r="K168" s="99"/>
      <c r="L168" s="99"/>
      <c r="Q168" s="100"/>
    </row>
    <row r="169" spans="8:17" x14ac:dyDescent="0.2">
      <c r="H169" s="15"/>
      <c r="J169" s="99"/>
      <c r="K169" s="99"/>
      <c r="L169" s="99"/>
      <c r="Q169" s="100"/>
    </row>
    <row r="170" spans="8:17" x14ac:dyDescent="0.2">
      <c r="H170" s="15"/>
      <c r="J170" s="99"/>
      <c r="K170" s="99"/>
      <c r="L170" s="99"/>
      <c r="Q170" s="100"/>
    </row>
    <row r="171" spans="8:17" x14ac:dyDescent="0.2">
      <c r="H171" s="15"/>
      <c r="J171" s="99"/>
      <c r="K171" s="99"/>
      <c r="L171" s="99"/>
    </row>
    <row r="172" spans="8:17" x14ac:dyDescent="0.2">
      <c r="H172" s="15"/>
      <c r="J172" s="99"/>
      <c r="K172" s="99"/>
      <c r="L172" s="99"/>
    </row>
    <row r="173" spans="8:17" x14ac:dyDescent="0.2">
      <c r="J173" s="99"/>
      <c r="K173" s="99"/>
      <c r="L173" s="99"/>
    </row>
    <row r="174" spans="8:17" x14ac:dyDescent="0.2">
      <c r="J174" s="99"/>
      <c r="K174" s="99"/>
      <c r="L174" s="99"/>
    </row>
    <row r="175" spans="8:17" x14ac:dyDescent="0.2">
      <c r="J175" s="99"/>
      <c r="K175" s="99"/>
      <c r="L175" s="99"/>
    </row>
    <row r="176" spans="8:17" x14ac:dyDescent="0.2">
      <c r="J176" s="99"/>
      <c r="K176" s="99"/>
      <c r="L176" s="99"/>
    </row>
    <row r="177" spans="10:12" x14ac:dyDescent="0.2">
      <c r="J177" s="99"/>
      <c r="K177" s="99"/>
      <c r="L177" s="99"/>
    </row>
    <row r="178" spans="10:12" x14ac:dyDescent="0.2">
      <c r="J178" s="99"/>
      <c r="K178" s="99"/>
      <c r="L178" s="99"/>
    </row>
    <row r="179" spans="10:12" x14ac:dyDescent="0.2">
      <c r="J179" s="99"/>
      <c r="K179" s="99"/>
      <c r="L179" s="99"/>
    </row>
    <row r="180" spans="10:12" x14ac:dyDescent="0.2">
      <c r="J180" s="99"/>
      <c r="K180" s="99"/>
      <c r="L180" s="99"/>
    </row>
    <row r="181" spans="10:12" x14ac:dyDescent="0.2">
      <c r="J181" s="99"/>
      <c r="K181" s="99"/>
      <c r="L181" s="99"/>
    </row>
    <row r="182" spans="10:12" x14ac:dyDescent="0.2">
      <c r="J182" s="99"/>
      <c r="K182" s="99"/>
      <c r="L182" s="99"/>
    </row>
    <row r="183" spans="10:12" x14ac:dyDescent="0.2">
      <c r="J183" s="99"/>
      <c r="K183" s="99"/>
      <c r="L183" s="99"/>
    </row>
    <row r="184" spans="10:12" x14ac:dyDescent="0.2">
      <c r="J184" s="99"/>
      <c r="K184" s="99"/>
      <c r="L184" s="99"/>
    </row>
    <row r="185" spans="10:12" x14ac:dyDescent="0.2">
      <c r="J185" s="99"/>
      <c r="K185" s="99"/>
      <c r="L185" s="99"/>
    </row>
    <row r="186" spans="10:12" x14ac:dyDescent="0.2">
      <c r="J186" s="99"/>
      <c r="K186" s="99"/>
      <c r="L186" s="99"/>
    </row>
    <row r="187" spans="10:12" x14ac:dyDescent="0.2">
      <c r="J187" s="99"/>
      <c r="K187" s="99"/>
      <c r="L187" s="99"/>
    </row>
    <row r="188" spans="10:12" x14ac:dyDescent="0.2">
      <c r="J188" s="99"/>
      <c r="K188" s="99"/>
      <c r="L188" s="99"/>
    </row>
    <row r="189" spans="10:12" x14ac:dyDescent="0.2">
      <c r="J189" s="99"/>
      <c r="K189" s="99"/>
      <c r="L189" s="99"/>
    </row>
    <row r="190" spans="10:12" x14ac:dyDescent="0.2">
      <c r="J190" s="99"/>
      <c r="K190" s="99"/>
      <c r="L190" s="99"/>
    </row>
    <row r="191" spans="10:12" x14ac:dyDescent="0.2">
      <c r="J191" s="99"/>
      <c r="K191" s="99"/>
      <c r="L191" s="99"/>
    </row>
    <row r="192" spans="10:12" x14ac:dyDescent="0.2">
      <c r="J192" s="99"/>
      <c r="K192" s="99"/>
      <c r="L192" s="99"/>
    </row>
    <row r="193" spans="10:12" x14ac:dyDescent="0.2">
      <c r="J193" s="99"/>
      <c r="K193" s="99"/>
      <c r="L193" s="99"/>
    </row>
    <row r="194" spans="10:12" x14ac:dyDescent="0.2">
      <c r="J194" s="99"/>
      <c r="K194" s="99"/>
      <c r="L194" s="99"/>
    </row>
    <row r="195" spans="10:12" x14ac:dyDescent="0.2">
      <c r="J195" s="99"/>
      <c r="K195" s="99"/>
      <c r="L195" s="99"/>
    </row>
    <row r="196" spans="10:12" x14ac:dyDescent="0.2">
      <c r="J196" s="99"/>
      <c r="K196" s="99"/>
      <c r="L196" s="99"/>
    </row>
    <row r="197" spans="10:12" x14ac:dyDescent="0.2">
      <c r="J197" s="99"/>
      <c r="K197" s="99"/>
      <c r="L197" s="99"/>
    </row>
    <row r="198" spans="10:12" x14ac:dyDescent="0.2">
      <c r="J198" s="99"/>
      <c r="K198" s="99"/>
      <c r="L198" s="99"/>
    </row>
    <row r="199" spans="10:12" x14ac:dyDescent="0.2">
      <c r="J199" s="99"/>
      <c r="K199" s="99"/>
      <c r="L199" s="99"/>
    </row>
  </sheetData>
  <autoFilter ref="B3:Q3" xr:uid="{00000000-0009-0000-0000-000002000000}">
    <sortState xmlns:xlrd2="http://schemas.microsoft.com/office/spreadsheetml/2017/richdata2" ref="B4:Q141">
      <sortCondition ref="B3"/>
    </sortState>
  </autoFilter>
  <printOptions gridLines="1"/>
  <pageMargins left="0.25" right="0.25" top="0.75" bottom="0.75" header="0.3" footer="0.3"/>
  <pageSetup paperSize="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Template</vt:lpstr>
      <vt:lpstr>Example Strategy Statements</vt:lpstr>
      <vt:lpstr>Analysis of Potential Tactics</vt:lpstr>
    </vt:vector>
  </TitlesOfParts>
  <Company>Farmers State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bradmi</dc:creator>
  <cp:lastModifiedBy>Dan Hadaway</cp:lastModifiedBy>
  <cp:lastPrinted>2013-11-26T18:25:05Z</cp:lastPrinted>
  <dcterms:created xsi:type="dcterms:W3CDTF">2013-10-18T20:18:41Z</dcterms:created>
  <dcterms:modified xsi:type="dcterms:W3CDTF">2019-08-29T19:50:59Z</dcterms:modified>
</cp:coreProperties>
</file>