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mc:AlternateContent xmlns:mc="http://schemas.openxmlformats.org/markup-compatibility/2006">
    <mc:Choice Requires="x15">
      <x15ac:absPath xmlns:x15ac="http://schemas.microsoft.com/office/spreadsheetml/2010/11/ac" url="I:\workshops\2021_webinars\bak_11_technology_planning_first_architecture_plan_111621\it_strategy_development\"/>
    </mc:Choice>
  </mc:AlternateContent>
  <xr:revisionPtr revIDLastSave="0" documentId="13_ncr:1_{0A1BDE1B-DFD9-4C54-A845-C90C469AD2F0}" xr6:coauthVersionLast="47" xr6:coauthVersionMax="47" xr10:uidLastSave="{00000000-0000-0000-0000-000000000000}"/>
  <bookViews>
    <workbookView xWindow="-28920" yWindow="-120" windowWidth="29040" windowHeight="15840" activeTab="1" xr2:uid="{76502EBD-5D1C-4357-8581-DDA1AA7DA5E3}"/>
  </bookViews>
  <sheets>
    <sheet name="Template" sheetId="6" r:id="rId1"/>
    <sheet name="Audit Checklist Paragraphs Risk" sheetId="3" r:id="rId2"/>
    <sheet name="Risk Scale" sheetId="4" r:id="rId3"/>
    <sheet name="Revision History" sheetId="5" r:id="rId4"/>
  </sheets>
  <externalReferences>
    <externalReference r:id="rId5"/>
    <externalReference r:id="rId6"/>
    <externalReference r:id="rId7"/>
    <externalReference r:id="rId8"/>
    <externalReference r:id="rId9"/>
    <externalReference r:id="rId10"/>
    <externalReference r:id="rId11"/>
  </externalReferences>
  <definedNames>
    <definedName name="_164">#REF!</definedName>
    <definedName name="_2601">#REF!</definedName>
    <definedName name="_28">#REF!</definedName>
    <definedName name="_xlnm._FilterDatabase" localSheetId="1" hidden="1">'Audit Checklist Paragraphs Risk'!$A$7:$H$16</definedName>
    <definedName name="adsas">'[1]Human _ Vendor'!#REF!</definedName>
    <definedName name="asdasd">'[1]Human _ Vendor'!#REF!</definedName>
    <definedName name="data_Inherent1" localSheetId="3">'[3]Inherent Risk Profile'!#REF!</definedName>
    <definedName name="data_Inherent1" localSheetId="0">'[3]Inherent Risk Profile'!#REF!</definedName>
    <definedName name="data_Inherent1">'[2]Inherent Risk Profile'!#REF!</definedName>
    <definedName name="data_Inherent2" localSheetId="3">'[3]Inherent Risk Profile'!#REF!</definedName>
    <definedName name="data_Inherent2" localSheetId="0">'[3]Inherent Risk Profile'!#REF!</definedName>
    <definedName name="data_Inherent2">'[2]Inherent Risk Profile'!#REF!</definedName>
    <definedName name="data_Inherent3" localSheetId="3">'[3]Inherent Risk Profile'!#REF!</definedName>
    <definedName name="data_Inherent3" localSheetId="0">'[3]Inherent Risk Profile'!#REF!</definedName>
    <definedName name="data_Inherent3">'[2]Inherent Risk Profile'!#REF!</definedName>
    <definedName name="data_Inherent4" localSheetId="3">'[3]Inherent Risk Profile'!#REF!</definedName>
    <definedName name="data_Inherent4" localSheetId="0">'[3]Inherent Risk Profile'!#REF!</definedName>
    <definedName name="data_Inherent4">'[2]Inherent Risk Profile'!#REF!</definedName>
    <definedName name="data_Inherent5" localSheetId="3">'[3]Inherent Risk Profile'!#REF!</definedName>
    <definedName name="data_Inherent5" localSheetId="0">'[3]Inherent Risk Profile'!#REF!</definedName>
    <definedName name="data_Inherent5">'[2]Inherent Risk Profile'!#REF!</definedName>
    <definedName name="list_Maturity">[4]ref!$I$2:$I$6</definedName>
    <definedName name="OLE_LINK1" localSheetId="1">'Audit Checklist Paragraphs Risk'!#REF!</definedName>
    <definedName name="OLE_LINK10_9" localSheetId="1">'[5]Human _ Vendor'!#REF!</definedName>
    <definedName name="OLE_LINK10_9" localSheetId="3">'[6]Human _ Vendor'!#REF!</definedName>
    <definedName name="OLE_LINK10_9" localSheetId="2">'[5]Human _ Vendor'!#REF!</definedName>
    <definedName name="OLE_LINK10_9" localSheetId="0">'[1]Human _ Vendor'!#REF!</definedName>
    <definedName name="OLE_LINK10_9">[7]Vendor!#REF!</definedName>
    <definedName name="OLE_LINK10_9_2">'[1]Human _ Vendor'!#REF!</definedName>
    <definedName name="OLE_LINK10_9_3">'[1]Human _ Vendor'!#REF!</definedName>
    <definedName name="OLE_LINK10_9_4">'[1]Human _ Vendor'!#REF!</definedName>
    <definedName name="_xlnm.Print_Area" localSheetId="1">'Audit Checklist Paragraphs Risk'!$A$1:$H$28</definedName>
    <definedName name="_xlnm.Print_Area" localSheetId="0">Template!$A$1:$A$7</definedName>
    <definedName name="_xlnm.Print_Titles" localSheetId="1">'Audit Checklist Paragraphs Risk'!$6:$7</definedName>
    <definedName name="ref_InherentRisk">[4]ref!$C$2:$D$6</definedName>
    <definedName name="ref_Maturity">[4]ref!$F$2:$G$6</definedName>
    <definedName name="ref_YesNo">[4]ref!$A$2:$A$3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6" i="3" l="1"/>
  <c r="A24" i="3"/>
  <c r="G16" i="3"/>
  <c r="G15" i="3"/>
  <c r="G14" i="3"/>
  <c r="G13" i="3"/>
  <c r="G12" i="3"/>
  <c r="G11" i="3"/>
  <c r="G10" i="3"/>
  <c r="G9" i="3"/>
  <c r="A9" i="3"/>
  <c r="G8" i="3"/>
  <c r="A20" i="3" s="1"/>
  <c r="A10" i="3" l="1"/>
  <c r="A11" i="3" s="1"/>
  <c r="A12" i="3" s="1"/>
  <c r="A13" i="3" s="1"/>
  <c r="A14" i="3" s="1"/>
  <c r="A15" i="3" s="1"/>
  <c r="A16" i="3" s="1"/>
  <c r="A21" i="3" l="1"/>
  <c r="A25" i="3" l="1"/>
  <c r="A22" i="3" s="1"/>
  <c r="A28" i="3"/>
</calcChain>
</file>

<file path=xl/sharedStrings.xml><?xml version="1.0" encoding="utf-8"?>
<sst xmlns="http://schemas.openxmlformats.org/spreadsheetml/2006/main" count="81" uniqueCount="68">
  <si>
    <t>Senior management participation: Senior management should understand and support the IT strategic plan and established priorities.</t>
  </si>
  <si>
    <t>Role of IT: Management should clarify the role of IT and determine whether the current IT planning process enables personnel to work toward achieving enterprise-wide goals and objectives.</t>
  </si>
  <si>
    <t>Impact of IT infrastructure: Management or the IT steering committee should understand the relationship between the IT infrastructure and applications and the business strategic and operating plans. The IT infrastructure should directly support the goals and objectives of these plans.</t>
  </si>
  <si>
    <t>Accurate scorecard on past performance: Management or the IT steering committee should monitor past IT projects and initiatives after implementation to determine whether the institution realized the anticipated costs and benefits. The scorecard should be based on a set of objective measures.</t>
  </si>
  <si>
    <t>Reviewing whether IT strategic plans are aligned with the business strategy.</t>
  </si>
  <si>
    <t>Reviewing whether IT performance supports the planned strategy.</t>
  </si>
  <si>
    <t>Ensuring that the IT department is delivering on time, within budget, and to specification.</t>
  </si>
  <si>
    <t>Balancing investments between systems that support current operations and systems that transform operations and enable business units to grow and compete in new areas.</t>
  </si>
  <si>
    <t>Focusing IT resource decisions on specific business objectives, such as entry into new markets, enhanced competitive position, revenue growth, improved customer satisfaction, or customer retention.</t>
  </si>
  <si>
    <t>Complete: Enter 1</t>
  </si>
  <si>
    <t>Likelihood of Occurrence 
(1-8)</t>
  </si>
  <si>
    <t>Impact
Severity 
(1-5)</t>
  </si>
  <si>
    <t>Risk
(2-13)</t>
  </si>
  <si>
    <t>Not Applicable:
Enter 1</t>
  </si>
  <si>
    <t>Summary:</t>
  </si>
  <si>
    <t>Total Inherent Risk</t>
  </si>
  <si>
    <t>Total Issues</t>
  </si>
  <si>
    <t>Procedure Risk Ranking</t>
  </si>
  <si>
    <t># Issues Addressed</t>
  </si>
  <si>
    <t># Issues Not Addressed</t>
  </si>
  <si>
    <t># Issues Not Applicable to Institution</t>
  </si>
  <si>
    <t>Completion</t>
  </si>
  <si>
    <r>
      <t xml:space="preserve">Document Checklist: </t>
    </r>
    <r>
      <rPr>
        <b/>
        <sz val="12"/>
        <color rgb="FFFF0000"/>
        <rFont val="Arial"/>
        <family val="2"/>
      </rPr>
      <t>Audit Checklist Paragraphs</t>
    </r>
  </si>
  <si>
    <r>
      <t xml:space="preserve">Client Name: </t>
    </r>
    <r>
      <rPr>
        <b/>
        <sz val="10"/>
        <color rgb="FFFF0000"/>
        <rFont val="Arial"/>
        <family val="2"/>
      </rPr>
      <t>XXX</t>
    </r>
  </si>
  <si>
    <r>
      <t xml:space="preserve">Date of Assessment: </t>
    </r>
    <r>
      <rPr>
        <b/>
        <sz val="10"/>
        <color rgb="FFFF0000"/>
        <rFont val="Arial"/>
        <family val="2"/>
      </rPr>
      <t>XX/YY/ZZZZ</t>
    </r>
  </si>
  <si>
    <r>
      <t xml:space="preserve">Policy Owner: </t>
    </r>
    <r>
      <rPr>
        <b/>
        <sz val="10"/>
        <color rgb="FFFF0000"/>
        <rFont val="Arial"/>
        <family val="2"/>
      </rPr>
      <t>XXX</t>
    </r>
  </si>
  <si>
    <r>
      <t xml:space="preserve">Reviewed By: </t>
    </r>
    <r>
      <rPr>
        <b/>
        <sz val="10"/>
        <color rgb="FFFF0000"/>
        <rFont val="Arial"/>
        <family val="2"/>
      </rPr>
      <t>XXX</t>
    </r>
  </si>
  <si>
    <t>Item
#</t>
  </si>
  <si>
    <t>Element</t>
  </si>
  <si>
    <t>Finding / Response / Notes</t>
  </si>
  <si>
    <t>Ranking</t>
  </si>
  <si>
    <t>Likelihood of Occurrence</t>
  </si>
  <si>
    <t>Starting Point (not to be used literally)</t>
  </si>
  <si>
    <t>Risk Ranking</t>
  </si>
  <si>
    <t>Interpretation</t>
  </si>
  <si>
    <t>Highly Unlikely</t>
  </si>
  <si>
    <t>Is just not going to occur no matter what.</t>
  </si>
  <si>
    <t>Low</t>
  </si>
  <si>
    <t>Negligible</t>
  </si>
  <si>
    <t>Unlikely to occur.</t>
  </si>
  <si>
    <t>Very low</t>
  </si>
  <si>
    <t>Likely to occur two/three times every five years.</t>
  </si>
  <si>
    <t>Likely to occur one every year or less.</t>
  </si>
  <si>
    <t>Medium</t>
  </si>
  <si>
    <t>Likely to occur once every six months or less.</t>
  </si>
  <si>
    <t>High</t>
  </si>
  <si>
    <t>Likely to occur once per month or less.</t>
  </si>
  <si>
    <t>Moderate</t>
  </si>
  <si>
    <t>Very high</t>
  </si>
  <si>
    <t>Likely to occur multiple times per month</t>
  </si>
  <si>
    <t>Extreme</t>
  </si>
  <si>
    <t>Likely to occur multiple times per day</t>
  </si>
  <si>
    <t>Critical</t>
  </si>
  <si>
    <t>Impact Severity</t>
  </si>
  <si>
    <t>Insignificant</t>
  </si>
  <si>
    <t>Will have almost no impact if threat is realized and exploits vulnerability.</t>
  </si>
  <si>
    <t>Minor</t>
  </si>
  <si>
    <t>Will have some minor effect on the system.  It will require minimal effort to repair or reconfigure the system.</t>
  </si>
  <si>
    <t>Significant</t>
  </si>
  <si>
    <t>Will result in some tangible harm, albeit negligible and perhaps only noted by a few individuals or agencies.  May cause political embarrassment.  Will require some expenditure of resources to repair.</t>
  </si>
  <si>
    <t>Serious</t>
  </si>
  <si>
    <t>May cause system extended outage or to be permanently closed, causing operations to resume in a Hot Site environment.  May result in complete compromise of Government agencies’ information or services.</t>
  </si>
  <si>
    <t>Response:</t>
  </si>
  <si>
    <r>
      <rPr>
        <sz val="18"/>
        <color rgb="FF0000CC"/>
        <rFont val="Arial"/>
        <family val="2"/>
      </rPr>
      <t>Read First (Copyright, Template)</t>
    </r>
    <r>
      <rPr>
        <sz val="11"/>
        <color theme="1"/>
        <rFont val="Arial"/>
        <family val="2"/>
      </rPr>
      <t xml:space="preserve">
</t>
    </r>
    <r>
      <rPr>
        <b/>
        <sz val="10"/>
        <color theme="1"/>
        <rFont val="Arial"/>
        <family val="2"/>
      </rPr>
      <t xml:space="preserve">Purpose
</t>
    </r>
    <r>
      <rPr>
        <sz val="10"/>
        <color theme="1"/>
        <rFont val="Arial"/>
        <family val="2"/>
      </rPr>
      <t xml:space="preserve">• This is a “template” to be used as a “starting point” for the sake of helping you develop your own IT Governance Program.
Copyright / Permission to Use
• INDEMNIFICATION: All boilerplates, starting points, templates, kits, etc. provided by or sold by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are considered “as-is” and do not come with any warranty whatsoever.  These documents are a collection of ideas on how policies, procedures, and/or guidelines COULD be written.  Actual language used in your policies, procedures, and/or guidelines should be reviewed by professionals prior to considering the language compliant with any laws, regulations, or best practices.  Language in boilerplates is intended as a starting point and/or as example language only.  This boilerplate could be out of date, noncompliant with law or regulation, or not conforming to the latest best practice.  By using this boilerplate, you agree to indemnify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against any harm that could possibly result from such use, including harm resulting from omission, outdated language, or even negligence. For more information visit my.infotex.com/terms-and-conditions.
• Permission to use this document is conditional upon you receiving this template directly from an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consultant,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website or e-commerce site, or an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workshop / training presentation.
• When you use this boilerplate you also agree to be added to certain mailing lists maintained by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unless you have otherwise instructed us.
• By using this template either in its entirety or any portion thereof, you acknowledge that you agree to the terms of use as dictated in the “Transfer of Copyright Agreement” located at copyright.infotex.com.  This agreement establishes that when you customize this template to your specific needs, your organization may have copyright of the customized document.  However,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retains copyright to the template.  This agreement also establishes that you will not share this or any other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template with other financial institutions or third parties not auditing you, including MSSPs, consulting firms, or other non-financial institutions.  You may not transfer ownership of the customized documents to any other organization without the express written permission of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t>
    </r>
    <r>
      <rPr>
        <b/>
        <sz val="10"/>
        <color theme="1"/>
        <rFont val="Arial"/>
        <family val="2"/>
      </rPr>
      <t xml:space="preserve">
Instructions
</t>
    </r>
    <r>
      <rPr>
        <sz val="10"/>
        <color theme="1"/>
        <rFont val="Arial"/>
        <family val="2"/>
      </rPr>
      <t xml:space="preserve">• Make sure to read through the template carefully as not all situations will pertain to your organization.  However, to assist you in customizing the document to your specific needs, we have attempted to color code areas that will need your special attention.  Color coding is as follows:
     o All areas needing customization and/or consideration are in </t>
    </r>
    <r>
      <rPr>
        <b/>
        <sz val="10"/>
        <color rgb="FFFF0000"/>
        <rFont val="Arial"/>
        <family val="2"/>
      </rPr>
      <t>red</t>
    </r>
    <r>
      <rPr>
        <sz val="10"/>
        <color theme="1"/>
        <rFont val="Arial"/>
        <family val="2"/>
      </rPr>
      <t xml:space="preserve">.    
     o Sections in </t>
    </r>
    <r>
      <rPr>
        <b/>
        <sz val="10"/>
        <color rgb="FF0000FF"/>
        <rFont val="Arial"/>
        <family val="2"/>
      </rPr>
      <t>blue</t>
    </r>
    <r>
      <rPr>
        <sz val="10"/>
        <color theme="1"/>
        <rFont val="Arial"/>
        <family val="2"/>
      </rPr>
      <t xml:space="preserve"> are merely instructions or additional information for knowledge purposes and should be removed.
     o Sections in </t>
    </r>
    <r>
      <rPr>
        <b/>
        <sz val="10"/>
        <color rgb="FF00B050"/>
        <rFont val="Arial"/>
        <family val="2"/>
      </rPr>
      <t>green</t>
    </r>
    <r>
      <rPr>
        <b/>
        <sz val="10"/>
        <color theme="1"/>
        <rFont val="Arial"/>
        <family val="2"/>
      </rPr>
      <t xml:space="preserve"> </t>
    </r>
    <r>
      <rPr>
        <sz val="10"/>
        <color theme="1"/>
        <rFont val="Arial"/>
        <family val="2"/>
      </rPr>
      <t>are examples.
     o Sections that are in</t>
    </r>
    <r>
      <rPr>
        <sz val="10"/>
        <color rgb="FF964B00"/>
        <rFont val="Arial"/>
        <family val="2"/>
      </rPr>
      <t xml:space="preserve"> </t>
    </r>
    <r>
      <rPr>
        <b/>
        <sz val="10"/>
        <color rgb="FF964B00"/>
        <rFont val="Arial"/>
        <family val="2"/>
      </rPr>
      <t>brown</t>
    </r>
    <r>
      <rPr>
        <b/>
        <sz val="10"/>
        <color theme="1"/>
        <rFont val="Arial"/>
        <family val="2"/>
      </rPr>
      <t xml:space="preserve"> </t>
    </r>
    <r>
      <rPr>
        <sz val="10"/>
        <color theme="1"/>
        <rFont val="Arial"/>
        <family val="2"/>
      </rPr>
      <t xml:space="preserve">are optional sections according to our definition of best practices.  These sections may be removed if they do not match your needs.
• Note that you should confirm that all text has been changed to “black” before considering this template final for your organization.  If there are any sections in any other color than black, then all situations or customization has not been considered.
• This section (Templates) may be removed once the document has been customized, for at that time we turn ownership of the customized document over to you. For more information visit tour.infotex.com to view movies of past webinars to help you fill out your boilerplates and create a cybersecurity program!
</t>
    </r>
    <r>
      <rPr>
        <b/>
        <sz val="10"/>
        <color theme="1"/>
        <rFont val="Arial"/>
        <family val="2"/>
      </rPr>
      <t xml:space="preserve">
</t>
    </r>
    <r>
      <rPr>
        <sz val="10"/>
        <color theme="1"/>
        <rFont val="Arial"/>
        <family val="2"/>
      </rPr>
      <t xml:space="preserve">© Copyright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Inc.  All rights reserved.</t>
    </r>
  </si>
  <si>
    <t>Iterations:</t>
  </si>
  <si>
    <r>
      <t>Original Iteration:</t>
    </r>
    <r>
      <rPr>
        <sz val="12"/>
        <color rgb="FF0000FF"/>
        <rFont val="Arial"/>
        <family val="2"/>
      </rPr>
      <t xml:space="preserve">  </t>
    </r>
    <r>
      <rPr>
        <sz val="12"/>
        <color rgb="FFFF0000"/>
        <rFont val="Arial"/>
        <family val="2"/>
      </rPr>
      <t>October 2020</t>
    </r>
  </si>
  <si>
    <r>
      <rPr>
        <b/>
        <u/>
        <sz val="12"/>
        <color theme="9" tint="-0.499984740745262"/>
        <rFont val="Times New Roman"/>
        <family val="1"/>
      </rPr>
      <t>Revision History</t>
    </r>
    <r>
      <rPr>
        <sz val="12"/>
        <rFont val="Times New Roman"/>
        <family val="1"/>
      </rPr>
      <t xml:space="preserve">
</t>
    </r>
    <r>
      <rPr>
        <b/>
        <sz val="12"/>
        <color theme="3"/>
        <rFont val="Times New Roman"/>
        <family val="1"/>
      </rPr>
      <t xml:space="preserve">Note: </t>
    </r>
    <r>
      <rPr>
        <sz val="12"/>
        <color theme="3"/>
        <rFont val="Times New Roman"/>
        <family val="1"/>
      </rPr>
      <t xml:space="preserve"> This next section is optional, used to keep track of when you’ve updated policies and procedures.  Know that using this will make it very clear to an Auditor when you skipped a revision cycle.</t>
    </r>
    <r>
      <rPr>
        <sz val="12"/>
        <rFont val="Times New Roman"/>
        <family val="1"/>
      </rPr>
      <t xml:space="preserve">
</t>
    </r>
    <r>
      <rPr>
        <sz val="12"/>
        <color theme="9" tint="-0.499984740745262"/>
        <rFont val="Times New Roman"/>
        <family val="1"/>
      </rPr>
      <t xml:space="preserve">
The following revisions were made to this document:</t>
    </r>
    <r>
      <rPr>
        <sz val="12"/>
        <rFont val="Times New Roman"/>
        <family val="1"/>
      </rPr>
      <t xml:space="preserve">
</t>
    </r>
    <r>
      <rPr>
        <sz val="12"/>
        <color rgb="FF00B050"/>
        <rFont val="Times New Roman"/>
        <family val="1"/>
      </rPr>
      <t>• 02/11/18: Document created.
• 02/23/19 John Doe Information Security Officer</t>
    </r>
    <r>
      <rPr>
        <sz val="12"/>
        <rFont val="Times New Roman"/>
        <family val="1"/>
      </rPr>
      <t xml:space="preserve">
</t>
    </r>
  </si>
  <si>
    <t>May cause damage to the reputation of system management, and/or notable loss of confidence in the system’s resources or services.  It will require expenditure of significant resources to repair.  May cause considerable system outage, and/or loss of connected customers or business confidence.  May result in compromise or large amount of Government information or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</si>
</sst>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30" x14ac:knownFonts="1">
    <font>
      <sz val="11"/>
      <color theme="1"/>
      <name val="Calibri"/>
      <family val="2"/>
      <scheme val="minor"/>
    </font>
    <font>
      <sz val="10"/>
      <name val="Arial"/>
      <family val="2"/>
    </font>
    <font>
      <b/>
      <sz val="12"/>
      <name val="Arial"/>
      <family val="2"/>
    </font>
    <font>
      <b/>
      <sz val="10"/>
      <name val="Arial"/>
      <family val="2"/>
    </font>
    <font>
      <b/>
      <sz val="10"/>
      <color indexed="8"/>
      <name val="Arial"/>
      <family val="2"/>
    </font>
    <font>
      <b/>
      <sz val="10"/>
      <color indexed="12"/>
      <name val="Arial"/>
      <family val="2"/>
    </font>
    <font>
      <sz val="10"/>
      <color indexed="8"/>
      <name val="Arial"/>
      <family val="2"/>
    </font>
    <font>
      <sz val="11"/>
      <color theme="1"/>
      <name val="Calibri"/>
      <family val="2"/>
      <scheme val="minor"/>
    </font>
    <font>
      <sz val="11"/>
      <color theme="1"/>
      <name val="Arial"/>
      <family val="2"/>
    </font>
    <font>
      <sz val="18"/>
      <color rgb="FF0000CC"/>
      <name val="Arial"/>
      <family val="2"/>
    </font>
    <font>
      <b/>
      <sz val="10"/>
      <color theme="1"/>
      <name val="Arial"/>
      <family val="2"/>
    </font>
    <font>
      <sz val="10"/>
      <color theme="1"/>
      <name val="Arial"/>
      <family val="2"/>
    </font>
    <font>
      <sz val="10"/>
      <color rgb="FF964B00"/>
      <name val="Arial"/>
      <family val="2"/>
    </font>
    <font>
      <b/>
      <sz val="10"/>
      <color rgb="FFFF0000"/>
      <name val="Arial"/>
      <family val="2"/>
    </font>
    <font>
      <b/>
      <sz val="12"/>
      <color rgb="FFFF0000"/>
      <name val="Arial"/>
      <family val="2"/>
    </font>
    <font>
      <sz val="10"/>
      <color indexed="10"/>
      <name val="Arial"/>
      <family val="2"/>
    </font>
    <font>
      <b/>
      <sz val="10"/>
      <color indexed="9"/>
      <name val="Arial"/>
      <family val="2"/>
    </font>
    <font>
      <b/>
      <sz val="9"/>
      <color indexed="9"/>
      <name val="Arial"/>
      <family val="2"/>
    </font>
    <font>
      <sz val="12"/>
      <name val="Times New Roman"/>
      <family val="1"/>
    </font>
    <font>
      <b/>
      <u/>
      <sz val="12"/>
      <color theme="9" tint="-0.499984740745262"/>
      <name val="Times New Roman"/>
      <family val="1"/>
    </font>
    <font>
      <b/>
      <sz val="12"/>
      <color theme="3"/>
      <name val="Times New Roman"/>
      <family val="1"/>
    </font>
    <font>
      <sz val="12"/>
      <color theme="3"/>
      <name val="Times New Roman"/>
      <family val="1"/>
    </font>
    <font>
      <sz val="12"/>
      <color theme="9" tint="-0.499984740745262"/>
      <name val="Times New Roman"/>
      <family val="1"/>
    </font>
    <font>
      <sz val="12"/>
      <color rgb="FF00B050"/>
      <name val="Times New Roman"/>
      <family val="1"/>
    </font>
    <font>
      <b/>
      <sz val="10"/>
      <color rgb="FF0000FF"/>
      <name val="Arial"/>
      <family val="2"/>
    </font>
    <font>
      <b/>
      <sz val="10"/>
      <color rgb="FF00B050"/>
      <name val="Arial"/>
      <family val="2"/>
    </font>
    <font>
      <b/>
      <sz val="10"/>
      <color rgb="FF964B00"/>
      <name val="Arial"/>
      <family val="2"/>
    </font>
    <font>
      <b/>
      <sz val="12"/>
      <color rgb="FF0000FF"/>
      <name val="Arial"/>
      <family val="2"/>
    </font>
    <font>
      <sz val="12"/>
      <color rgb="FF0000FF"/>
      <name val="Arial"/>
      <family val="2"/>
    </font>
    <font>
      <sz val="12"/>
      <color rgb="FFFF0000"/>
      <name val="Arial"/>
      <family val="2"/>
    </font>
  </fonts>
  <fills count="9">
    <fill>
      <patternFill patternType="none"/>
    </fill>
    <fill>
      <patternFill patternType="gray125"/>
    </fill>
    <fill>
      <patternFill patternType="solid">
        <fgColor indexed="22"/>
        <bgColor indexed="64"/>
      </patternFill>
    </fill>
    <fill>
      <patternFill patternType="solid">
        <fgColor rgb="FFFFFF99"/>
        <bgColor indexed="64"/>
      </patternFill>
    </fill>
    <fill>
      <patternFill patternType="solid">
        <fgColor theme="0"/>
        <bgColor indexed="64"/>
      </patternFill>
    </fill>
    <fill>
      <patternFill patternType="solid">
        <fgColor indexed="54"/>
        <bgColor indexed="64"/>
      </patternFill>
    </fill>
    <fill>
      <patternFill patternType="solid">
        <fgColor indexed="12"/>
        <bgColor indexed="64"/>
      </patternFill>
    </fill>
    <fill>
      <patternFill patternType="solid">
        <fgColor indexed="51"/>
        <bgColor indexed="64"/>
      </patternFill>
    </fill>
    <fill>
      <patternFill patternType="solid">
        <fgColor indexed="1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top style="thin">
        <color indexed="64"/>
      </top>
      <bottom style="thin">
        <color indexed="64"/>
      </bottom>
      <diagonal/>
    </border>
    <border>
      <left style="hair">
        <color indexed="64"/>
      </left>
      <right/>
      <top style="hair">
        <color indexed="64"/>
      </top>
      <bottom style="hair">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indexed="64"/>
      </right>
      <top style="hair">
        <color auto="1"/>
      </top>
      <bottom style="hair">
        <color auto="1"/>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ck">
        <color indexed="64"/>
      </left>
      <right style="medium">
        <color indexed="64"/>
      </right>
      <top style="thick">
        <color indexed="64"/>
      </top>
      <bottom style="medium">
        <color indexed="64"/>
      </bottom>
      <diagonal/>
    </border>
    <border>
      <left/>
      <right style="medium">
        <color indexed="64"/>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medium">
        <color indexed="64"/>
      </right>
      <top/>
      <bottom style="medium">
        <color indexed="64"/>
      </bottom>
      <diagonal/>
    </border>
    <border>
      <left/>
      <right style="medium">
        <color indexed="64"/>
      </right>
      <top/>
      <bottom style="medium">
        <color indexed="64"/>
      </bottom>
      <diagonal/>
    </border>
    <border>
      <left/>
      <right style="thick">
        <color indexed="64"/>
      </right>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thick">
        <color indexed="64"/>
      </left>
      <right style="medium">
        <color indexed="64"/>
      </right>
      <top/>
      <bottom style="thick">
        <color indexed="64"/>
      </bottom>
      <diagonal/>
    </border>
    <border>
      <left/>
      <right style="medium">
        <color indexed="64"/>
      </right>
      <top/>
      <bottom style="thick">
        <color indexed="64"/>
      </bottom>
      <diagonal/>
    </border>
    <border>
      <left/>
      <right style="thick">
        <color indexed="64"/>
      </right>
      <top/>
      <bottom style="thick">
        <color indexed="64"/>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s>
  <cellStyleXfs count="5">
    <xf numFmtId="0" fontId="0" fillId="0" borderId="0"/>
    <xf numFmtId="0" fontId="1" fillId="0" borderId="0"/>
    <xf numFmtId="0" fontId="7" fillId="0" borderId="0"/>
    <xf numFmtId="0" fontId="1" fillId="0" borderId="0"/>
    <xf numFmtId="0" fontId="7" fillId="0" borderId="0"/>
  </cellStyleXfs>
  <cellXfs count="87">
    <xf numFmtId="0" fontId="0" fillId="0" borderId="0" xfId="0"/>
    <xf numFmtId="0" fontId="1" fillId="0" borderId="0" xfId="1"/>
    <xf numFmtId="0" fontId="4" fillId="2" borderId="1" xfId="1" applyFont="1" applyFill="1" applyBorder="1" applyAlignment="1">
      <alignment horizontal="center" vertical="center" wrapText="1"/>
    </xf>
    <xf numFmtId="0" fontId="3" fillId="2" borderId="1" xfId="1" applyFont="1" applyFill="1" applyBorder="1" applyAlignment="1">
      <alignment horizontal="center" vertical="center"/>
    </xf>
    <xf numFmtId="0" fontId="6" fillId="0" borderId="3" xfId="1" applyFont="1" applyBorder="1" applyAlignment="1">
      <alignment horizontal="center" vertical="top" wrapText="1"/>
    </xf>
    <xf numFmtId="0" fontId="1" fillId="0" borderId="3" xfId="1" applyBorder="1" applyAlignment="1">
      <alignment vertical="top" wrapText="1"/>
    </xf>
    <xf numFmtId="1" fontId="5" fillId="0" borderId="0" xfId="1" applyNumberFormat="1" applyFont="1" applyAlignment="1">
      <alignment horizontal="center" vertical="top"/>
    </xf>
    <xf numFmtId="0" fontId="1" fillId="0" borderId="0" xfId="1" applyAlignment="1">
      <alignment vertical="top" wrapText="1"/>
    </xf>
    <xf numFmtId="164" fontId="3" fillId="2" borderId="1" xfId="1" applyNumberFormat="1" applyFont="1" applyFill="1" applyBorder="1" applyAlignment="1">
      <alignment horizontal="center" vertical="center" wrapText="1"/>
    </xf>
    <xf numFmtId="0" fontId="3" fillId="2" borderId="1" xfId="1" applyFont="1" applyFill="1" applyBorder="1" applyAlignment="1">
      <alignment horizontal="center" vertical="center" wrapText="1"/>
    </xf>
    <xf numFmtId="1" fontId="5" fillId="4" borderId="19" xfId="1" applyNumberFormat="1" applyFont="1" applyFill="1" applyBorder="1" applyAlignment="1">
      <alignment horizontal="center" vertical="top" wrapText="1"/>
    </xf>
    <xf numFmtId="0" fontId="7" fillId="0" borderId="3" xfId="2" applyBorder="1" applyAlignment="1">
      <alignment vertical="top" wrapText="1"/>
    </xf>
    <xf numFmtId="0" fontId="6" fillId="0" borderId="20" xfId="1" applyFont="1" applyBorder="1" applyAlignment="1">
      <alignment horizontal="left" vertical="top" wrapText="1"/>
    </xf>
    <xf numFmtId="0" fontId="6" fillId="0" borderId="20" xfId="1" applyFont="1" applyBorder="1" applyAlignment="1">
      <alignment horizontal="center" vertical="top" wrapText="1"/>
    </xf>
    <xf numFmtId="0" fontId="15" fillId="0" borderId="20" xfId="1" applyFont="1" applyBorder="1" applyAlignment="1">
      <alignment horizontal="center" vertical="top" wrapText="1"/>
    </xf>
    <xf numFmtId="0" fontId="6" fillId="0" borderId="21" xfId="1" applyFont="1" applyBorder="1" applyAlignment="1">
      <alignment horizontal="center" vertical="top" wrapText="1"/>
    </xf>
    <xf numFmtId="0" fontId="6" fillId="0" borderId="3" xfId="1" applyFont="1" applyBorder="1" applyAlignment="1">
      <alignment vertical="top" wrapText="1"/>
    </xf>
    <xf numFmtId="0" fontId="15" fillId="0" borderId="3" xfId="1" applyFont="1" applyBorder="1" applyAlignment="1">
      <alignment horizontal="center" vertical="top" wrapText="1"/>
    </xf>
    <xf numFmtId="0" fontId="6" fillId="0" borderId="4" xfId="1" applyFont="1" applyBorder="1" applyAlignment="1">
      <alignment horizontal="center" vertical="top" wrapText="1"/>
    </xf>
    <xf numFmtId="0" fontId="7" fillId="0" borderId="6" xfId="2" applyBorder="1" applyAlignment="1">
      <alignment vertical="top" wrapText="1"/>
    </xf>
    <xf numFmtId="0" fontId="6" fillId="0" borderId="7" xfId="1" applyFont="1" applyBorder="1" applyAlignment="1">
      <alignment horizontal="center" vertical="top" wrapText="1"/>
    </xf>
    <xf numFmtId="1" fontId="6" fillId="0" borderId="2" xfId="1" applyNumberFormat="1" applyFont="1" applyBorder="1" applyAlignment="1">
      <alignment horizontal="center" vertical="top" wrapText="1"/>
    </xf>
    <xf numFmtId="164" fontId="6" fillId="0" borderId="2" xfId="1" applyNumberFormat="1" applyFont="1" applyBorder="1" applyAlignment="1">
      <alignment horizontal="center" vertical="top" wrapText="1"/>
    </xf>
    <xf numFmtId="0" fontId="6" fillId="0" borderId="2" xfId="1" applyFont="1" applyBorder="1" applyAlignment="1">
      <alignment horizontal="center" vertical="top" wrapText="1"/>
    </xf>
    <xf numFmtId="165" fontId="6" fillId="0" borderId="5" xfId="1" applyNumberFormat="1" applyFont="1" applyBorder="1" applyAlignment="1">
      <alignment horizontal="center" vertical="top" wrapText="1"/>
    </xf>
    <xf numFmtId="0" fontId="6" fillId="0" borderId="0" xfId="1" applyFont="1" applyAlignment="1">
      <alignment vertical="top" wrapText="1"/>
    </xf>
    <xf numFmtId="0" fontId="6" fillId="0" borderId="0" xfId="1" applyFont="1" applyAlignment="1">
      <alignment horizontal="center" vertical="top" wrapText="1"/>
    </xf>
    <xf numFmtId="0" fontId="16" fillId="5" borderId="22" xfId="1" applyFont="1" applyFill="1" applyBorder="1" applyAlignment="1">
      <alignment vertical="center"/>
    </xf>
    <xf numFmtId="0" fontId="16" fillId="5" borderId="23" xfId="1" applyFont="1" applyFill="1" applyBorder="1" applyAlignment="1">
      <alignment horizontal="center" vertical="center" wrapText="1"/>
    </xf>
    <xf numFmtId="0" fontId="16" fillId="5" borderId="24" xfId="1" applyFont="1" applyFill="1" applyBorder="1" applyAlignment="1">
      <alignment horizontal="center" vertical="center"/>
    </xf>
    <xf numFmtId="0" fontId="1" fillId="0" borderId="25" xfId="1" applyBorder="1" applyAlignment="1">
      <alignment horizontal="center"/>
    </xf>
    <xf numFmtId="0" fontId="1" fillId="0" borderId="26" xfId="1" applyBorder="1"/>
    <xf numFmtId="0" fontId="1" fillId="0" borderId="27" xfId="1" applyBorder="1"/>
    <xf numFmtId="0" fontId="1" fillId="0" borderId="34" xfId="1" applyBorder="1" applyAlignment="1">
      <alignment horizontal="center"/>
    </xf>
    <xf numFmtId="0" fontId="1" fillId="0" borderId="35" xfId="1" applyBorder="1"/>
    <xf numFmtId="0" fontId="1" fillId="0" borderId="36" xfId="1" applyBorder="1"/>
    <xf numFmtId="0" fontId="16" fillId="5" borderId="22" xfId="1" applyFont="1" applyFill="1" applyBorder="1" applyAlignment="1">
      <alignment horizontal="center" vertical="center"/>
    </xf>
    <xf numFmtId="0" fontId="16" fillId="5" borderId="24" xfId="1" applyFont="1" applyFill="1" applyBorder="1" applyAlignment="1">
      <alignment horizontal="center" vertical="center" wrapText="1"/>
    </xf>
    <xf numFmtId="0" fontId="1" fillId="0" borderId="0" xfId="1" applyAlignment="1">
      <alignment horizontal="center"/>
    </xf>
    <xf numFmtId="0" fontId="1" fillId="0" borderId="25" xfId="1" applyBorder="1" applyAlignment="1">
      <alignment horizontal="center" vertical="top"/>
    </xf>
    <xf numFmtId="0" fontId="1" fillId="0" borderId="26" xfId="1" applyBorder="1" applyAlignment="1">
      <alignment horizontal="center" vertical="top"/>
    </xf>
    <xf numFmtId="0" fontId="1" fillId="0" borderId="27" xfId="1" applyBorder="1" applyAlignment="1">
      <alignment wrapText="1"/>
    </xf>
    <xf numFmtId="0" fontId="1" fillId="0" borderId="34" xfId="1" applyBorder="1" applyAlignment="1">
      <alignment horizontal="center" vertical="top"/>
    </xf>
    <xf numFmtId="0" fontId="1" fillId="0" borderId="35" xfId="1" applyBorder="1" applyAlignment="1">
      <alignment horizontal="center" vertical="top"/>
    </xf>
    <xf numFmtId="0" fontId="1" fillId="0" borderId="36" xfId="1" applyBorder="1" applyAlignment="1">
      <alignment wrapText="1"/>
    </xf>
    <xf numFmtId="0" fontId="17" fillId="5" borderId="22" xfId="0" applyFont="1" applyFill="1" applyBorder="1" applyAlignment="1">
      <alignment horizontal="center" vertical="center" wrapText="1"/>
    </xf>
    <xf numFmtId="0" fontId="17" fillId="5" borderId="23" xfId="0" applyFont="1" applyFill="1" applyBorder="1" applyAlignment="1">
      <alignment horizontal="center" vertical="center"/>
    </xf>
    <xf numFmtId="0" fontId="1" fillId="0" borderId="28" xfId="0" applyFont="1" applyBorder="1" applyAlignment="1">
      <alignment horizontal="center"/>
    </xf>
    <xf numFmtId="0" fontId="16" fillId="6" borderId="28" xfId="0" applyFont="1" applyFill="1" applyBorder="1" applyAlignment="1">
      <alignment horizontal="center"/>
    </xf>
    <xf numFmtId="0" fontId="1" fillId="0" borderId="29" xfId="0" applyFont="1" applyBorder="1" applyAlignment="1">
      <alignment horizontal="center"/>
    </xf>
    <xf numFmtId="0" fontId="16" fillId="6" borderId="29" xfId="0" applyFont="1" applyFill="1" applyBorder="1" applyAlignment="1">
      <alignment horizontal="center"/>
    </xf>
    <xf numFmtId="0" fontId="1" fillId="0" borderId="33" xfId="0" applyFont="1" applyBorder="1" applyAlignment="1">
      <alignment horizontal="center"/>
    </xf>
    <xf numFmtId="0" fontId="1" fillId="0" borderId="37" xfId="0" applyFont="1" applyBorder="1" applyAlignment="1">
      <alignment horizontal="center"/>
    </xf>
    <xf numFmtId="0" fontId="16" fillId="6" borderId="30" xfId="0" applyFont="1" applyFill="1" applyBorder="1" applyAlignment="1">
      <alignment horizontal="center"/>
    </xf>
    <xf numFmtId="0" fontId="1" fillId="0" borderId="31" xfId="0" applyFont="1" applyBorder="1" applyAlignment="1">
      <alignment horizontal="center"/>
    </xf>
    <xf numFmtId="0" fontId="4" fillId="7" borderId="32" xfId="0" applyFont="1" applyFill="1" applyBorder="1" applyAlignment="1">
      <alignment horizontal="center"/>
    </xf>
    <xf numFmtId="0" fontId="4" fillId="7" borderId="38" xfId="0" applyFont="1" applyFill="1" applyBorder="1" applyAlignment="1">
      <alignment horizontal="center"/>
    </xf>
    <xf numFmtId="0" fontId="4" fillId="8" borderId="32" xfId="0" applyFont="1" applyFill="1" applyBorder="1" applyAlignment="1">
      <alignment horizontal="center"/>
    </xf>
    <xf numFmtId="0" fontId="4" fillId="8" borderId="38" xfId="0" applyFont="1" applyFill="1" applyBorder="1" applyAlignment="1">
      <alignment horizontal="center"/>
    </xf>
    <xf numFmtId="49" fontId="18" fillId="0" borderId="0" xfId="3" applyNumberFormat="1" applyFont="1" applyAlignment="1">
      <alignment horizontal="left" vertical="top" wrapText="1"/>
    </xf>
    <xf numFmtId="0" fontId="1" fillId="0" borderId="0" xfId="3"/>
    <xf numFmtId="0" fontId="8" fillId="3" borderId="0" xfId="4" applyFont="1" applyFill="1" applyAlignment="1">
      <alignment vertical="top" wrapText="1"/>
    </xf>
    <xf numFmtId="0" fontId="8" fillId="0" borderId="0" xfId="4" applyFont="1"/>
    <xf numFmtId="0" fontId="27" fillId="0" borderId="0" xfId="0" applyFont="1" applyAlignment="1">
      <alignment vertical="center"/>
    </xf>
    <xf numFmtId="0" fontId="28" fillId="0" borderId="0" xfId="0" applyFont="1" applyAlignment="1">
      <alignment vertical="center"/>
    </xf>
    <xf numFmtId="0" fontId="1" fillId="0" borderId="27" xfId="1" applyBorder="1" applyAlignment="1">
      <alignment vertical="top" wrapText="1"/>
    </xf>
    <xf numFmtId="0" fontId="0" fillId="0" borderId="3" xfId="2" applyFont="1" applyBorder="1" applyAlignment="1">
      <alignment vertical="top" wrapText="1"/>
    </xf>
    <xf numFmtId="0" fontId="2" fillId="0" borderId="0" xfId="1" applyFont="1" applyAlignment="1">
      <alignment horizontal="center"/>
    </xf>
    <xf numFmtId="0" fontId="3" fillId="0" borderId="0" xfId="1" applyFont="1" applyAlignment="1">
      <alignment horizontal="center"/>
    </xf>
    <xf numFmtId="1" fontId="5" fillId="0" borderId="13" xfId="1" applyNumberFormat="1" applyFont="1" applyBorder="1" applyAlignment="1">
      <alignment horizontal="center" vertical="top"/>
    </xf>
    <xf numFmtId="1" fontId="5" fillId="0" borderId="14" xfId="1" applyNumberFormat="1" applyFont="1" applyBorder="1" applyAlignment="1">
      <alignment horizontal="center" vertical="top"/>
    </xf>
    <xf numFmtId="1" fontId="5" fillId="0" borderId="15" xfId="1" applyNumberFormat="1" applyFont="1" applyBorder="1" applyAlignment="1">
      <alignment horizontal="center" vertical="top"/>
    </xf>
    <xf numFmtId="0" fontId="1" fillId="0" borderId="8" xfId="1" applyBorder="1" applyAlignment="1">
      <alignment horizontal="left" vertical="top" wrapText="1"/>
    </xf>
    <xf numFmtId="0" fontId="1" fillId="0" borderId="17" xfId="1" applyBorder="1" applyAlignment="1">
      <alignment horizontal="left" vertical="top" wrapText="1"/>
    </xf>
    <xf numFmtId="0" fontId="1" fillId="0" borderId="18" xfId="1" applyBorder="1" applyAlignment="1">
      <alignment horizontal="left" vertical="top" wrapText="1"/>
    </xf>
    <xf numFmtId="2" fontId="3" fillId="0" borderId="0" xfId="1" applyNumberFormat="1" applyFont="1" applyAlignment="1">
      <alignment horizontal="left"/>
    </xf>
    <xf numFmtId="0" fontId="3" fillId="0" borderId="0" xfId="1" applyFont="1" applyAlignment="1">
      <alignment horizontal="left"/>
    </xf>
    <xf numFmtId="0" fontId="3" fillId="0" borderId="0" xfId="1" applyFont="1"/>
    <xf numFmtId="1" fontId="1" fillId="0" borderId="0" xfId="1" applyNumberFormat="1" applyAlignment="1">
      <alignment horizontal="center"/>
    </xf>
    <xf numFmtId="1" fontId="1" fillId="0" borderId="12" xfId="1" applyNumberFormat="1" applyBorder="1" applyAlignment="1">
      <alignment horizontal="center"/>
    </xf>
    <xf numFmtId="0" fontId="3" fillId="2" borderId="1" xfId="1" applyFont="1" applyFill="1" applyBorder="1" applyAlignment="1">
      <alignment horizontal="center"/>
    </xf>
    <xf numFmtId="1" fontId="5" fillId="0" borderId="9" xfId="1" applyNumberFormat="1" applyFont="1" applyBorder="1" applyAlignment="1">
      <alignment horizontal="left" vertical="top"/>
    </xf>
    <xf numFmtId="1" fontId="5" fillId="0" borderId="10" xfId="1" applyNumberFormat="1" applyFont="1" applyBorder="1" applyAlignment="1">
      <alignment horizontal="left" vertical="top"/>
    </xf>
    <xf numFmtId="1" fontId="5" fillId="0" borderId="11" xfId="1" applyNumberFormat="1" applyFont="1" applyBorder="1" applyAlignment="1">
      <alignment horizontal="left" vertical="top"/>
    </xf>
    <xf numFmtId="1" fontId="5" fillId="0" borderId="16" xfId="1" applyNumberFormat="1" applyFont="1" applyBorder="1" applyAlignment="1">
      <alignment horizontal="center" vertical="top"/>
    </xf>
    <xf numFmtId="1" fontId="5" fillId="0" borderId="17" xfId="1" applyNumberFormat="1" applyFont="1" applyBorder="1" applyAlignment="1">
      <alignment horizontal="center" vertical="top"/>
    </xf>
    <xf numFmtId="1" fontId="5" fillId="0" borderId="18" xfId="1" applyNumberFormat="1" applyFont="1" applyBorder="1" applyAlignment="1">
      <alignment horizontal="center" vertical="top"/>
    </xf>
  </cellXfs>
  <cellStyles count="5">
    <cellStyle name="Normal" xfId="0" builtinId="0"/>
    <cellStyle name="Normal 2" xfId="1" xr:uid="{6BD5D8FD-1E58-4E5A-B49D-FFFE5E31245C}"/>
    <cellStyle name="Normal 2 2" xfId="2" xr:uid="{8DD0DFD9-CD89-43E2-B95E-B58115CAAFE6}"/>
    <cellStyle name="Normal 3" xfId="3" xr:uid="{F731F01E-F657-47BA-BDB0-938B5B82C1B1}"/>
    <cellStyle name="Normal 5 3" xfId="4" xr:uid="{7F77DB40-0701-4654-98F6-DF22CB811CF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calcChain" Target="calcChain.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Infotex_Drive\clients\f\forum_credit_union\bf_risk_analysis_determination_table_040506%20(version%2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Infotex_Drive/noc_doc/dsa_training/boilerplating/risk_management_program/0_cat/2_cybersecurity_assessment_tool/cat_mait_07141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55.60.9\Infotex_Drive\Infotex_Drive\noc_doc\dsa_training\boilerplating\risk_management_program\0_cat\2_cybersecurity_assessment_tool\cat_mait_07141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Dan\Documents\presentations\cyber_compliance_032416\cyber_compliance_kit\2_cybersecurity_assessment_tool\cybersecurity_assessment_tool\other_CAT_tools\unsure_of_origin_09121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EGASUS\Infotex_Drive\Infotex_Drive\clients\f\forum_credit_union\bf_risk_analysis_determination_table_040506%20(version%2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55.60.9\Infotex_Drive\Infotex_Drive\clients\f\forum_credit_union\bf_risk_analysis_determination_table_040506%20(version%2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r\dan\may\information_security_program_development_2007\information_security_program\risk_management_program\osb_risk_determination_table_0517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s"/>
      <sheetName val="Divisions"/>
      <sheetName val="Technical"/>
      <sheetName val="Internet Banking"/>
      <sheetName val="e-Authentication"/>
      <sheetName val="Policy_Procedure"/>
      <sheetName val="Environmental"/>
      <sheetName val="Natural"/>
      <sheetName val="Human _ General"/>
      <sheetName val="Human _ Vendor"/>
      <sheetName val="FACTA"/>
      <sheetName val="from here"/>
      <sheetName val="Account Recovery"/>
      <sheetName val="Accounting"/>
      <sheetName val="Business Services"/>
      <sheetName val="Call Center"/>
      <sheetName val="Consumer Mortgage Lending"/>
      <sheetName val="Facilities Management"/>
      <sheetName val="Forum First"/>
      <sheetName val="Human Resources"/>
      <sheetName val="Internal Audit"/>
      <sheetName val="Marketing"/>
      <sheetName val="Physical Security"/>
      <sheetName val="Retail Delivery"/>
      <sheetName val="Technology Infrastructure"/>
      <sheetName val="to here"/>
      <sheetName val="BSA"/>
      <sheetName val="Look-up"/>
      <sheetName val="BSA Compliance Risk Assessment"/>
      <sheetName val="Product Analysis"/>
      <sheetName val="BSA Inventory"/>
      <sheetName val="AML Compliance Risk Assessm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Iconography"/>
      <sheetName val="Inherent Risk Profile"/>
      <sheetName val="Inherent_Risk_Graphs"/>
      <sheetName val="Required Maturity Levels"/>
      <sheetName val="Maturity Analysis"/>
      <sheetName val="Maturity Graphs"/>
      <sheetName val="Assessment Shape"/>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Iconography"/>
      <sheetName val="Inherent Risk Profile"/>
      <sheetName val="Inherent_Risk_Graphs"/>
      <sheetName val="Required Maturity Levels"/>
      <sheetName val="Maturity Analysis"/>
      <sheetName val="Maturity Graphs"/>
      <sheetName val="Assessment Shape"/>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herent Risk Profile"/>
      <sheetName val="Cyber Maturity Level"/>
      <sheetName val="Summary"/>
      <sheetName val="ref"/>
    </sheetNames>
    <sheetDataSet>
      <sheetData sheetId="0"/>
      <sheetData sheetId="1"/>
      <sheetData sheetId="2"/>
      <sheetData sheetId="3">
        <row r="2">
          <cell r="A2" t="str">
            <v>Yes</v>
          </cell>
          <cell r="C2">
            <v>1</v>
          </cell>
          <cell r="D2" t="str">
            <v>Least</v>
          </cell>
          <cell r="F2">
            <v>1</v>
          </cell>
          <cell r="G2" t="str">
            <v>Baseline</v>
          </cell>
          <cell r="I2" t="str">
            <v>Baseline</v>
          </cell>
        </row>
        <row r="3">
          <cell r="A3" t="str">
            <v>No</v>
          </cell>
          <cell r="C3">
            <v>2</v>
          </cell>
          <cell r="D3" t="str">
            <v>Minimal</v>
          </cell>
          <cell r="F3">
            <v>2</v>
          </cell>
          <cell r="G3" t="str">
            <v>Evolving</v>
          </cell>
          <cell r="I3" t="str">
            <v>Evolving</v>
          </cell>
        </row>
        <row r="4">
          <cell r="C4">
            <v>3</v>
          </cell>
          <cell r="D4" t="str">
            <v>Moderate</v>
          </cell>
          <cell r="F4">
            <v>3</v>
          </cell>
          <cell r="G4" t="str">
            <v>Intermediate</v>
          </cell>
          <cell r="I4" t="str">
            <v>Intermediate</v>
          </cell>
        </row>
        <row r="5">
          <cell r="C5">
            <v>4</v>
          </cell>
          <cell r="D5" t="str">
            <v>Significant</v>
          </cell>
          <cell r="F5">
            <v>4</v>
          </cell>
          <cell r="G5" t="str">
            <v>Advanced</v>
          </cell>
          <cell r="I5" t="str">
            <v>Advanced</v>
          </cell>
        </row>
        <row r="6">
          <cell r="C6">
            <v>5</v>
          </cell>
          <cell r="D6" t="str">
            <v>Most</v>
          </cell>
          <cell r="F6">
            <v>5</v>
          </cell>
          <cell r="G6" t="str">
            <v>Innovative</v>
          </cell>
          <cell r="I6" t="str">
            <v>Innovative</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s"/>
      <sheetName val="Divisions"/>
      <sheetName val="Technical"/>
      <sheetName val="Internet Banking"/>
      <sheetName val="e-Authentication"/>
      <sheetName val="Policy_Procedure"/>
      <sheetName val="Environmental"/>
      <sheetName val="Natural"/>
      <sheetName val="Human _ General"/>
      <sheetName val="Human _ Vendor"/>
      <sheetName val="FACTA"/>
      <sheetName val="from here"/>
      <sheetName val="Account Recovery"/>
      <sheetName val="Accounting"/>
      <sheetName val="Business Services"/>
      <sheetName val="Call Center"/>
      <sheetName val="Consumer Mortgage Lending"/>
      <sheetName val="Facilities Management"/>
      <sheetName val="Forum First"/>
      <sheetName val="Human Resources"/>
      <sheetName val="Internal Audit"/>
      <sheetName val="Marketing"/>
      <sheetName val="Physical Security"/>
      <sheetName val="Retail Delivery"/>
      <sheetName val="Technology Infrastructure"/>
      <sheetName val="to here"/>
      <sheetName val="BSA"/>
      <sheetName val="Look-up"/>
      <sheetName val="BSA Compliance Risk Assessment"/>
      <sheetName val="Product Analysis"/>
      <sheetName val="BSA Inventory"/>
      <sheetName val="AML Compliance Risk Assess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s"/>
      <sheetName val="Divisions"/>
      <sheetName val="Technical"/>
      <sheetName val="Internet Banking"/>
      <sheetName val="e-Authentication"/>
      <sheetName val="Policy_Procedure"/>
      <sheetName val="Environmental"/>
      <sheetName val="Natural"/>
      <sheetName val="Human _ General"/>
      <sheetName val="Human _ Vendor"/>
      <sheetName val="FACTA"/>
      <sheetName val="from here"/>
      <sheetName val="Account Recovery"/>
      <sheetName val="Accounting"/>
      <sheetName val="Business Services"/>
      <sheetName val="Call Center"/>
      <sheetName val="Consumer Mortgage Lending"/>
      <sheetName val="Facilities Management"/>
      <sheetName val="Forum First"/>
      <sheetName val="Human Resources"/>
      <sheetName val="Internal Audit"/>
      <sheetName val="Marketing"/>
      <sheetName val="Physical Security"/>
      <sheetName val="Retail Delivery"/>
      <sheetName val="Technology Infrastructure"/>
      <sheetName val="to here"/>
      <sheetName val="BSA"/>
      <sheetName val="Look-up"/>
      <sheetName val="BSA Compliance Risk Assessment"/>
      <sheetName val="Product Analysis"/>
      <sheetName val="BSA Inventory"/>
      <sheetName val="AML Compliance Risk Assessm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rics"/>
      <sheetName val="Executive Summary"/>
      <sheetName val="Delta Controls"/>
      <sheetName val="Compiled"/>
      <sheetName val="Look-up"/>
      <sheetName val="MFRA - Threshold Analysis"/>
      <sheetName val="MFRA -Threshold Ranking Look-up"/>
      <sheetName val=" "/>
      <sheetName val="e-Authentication"/>
      <sheetName val="Internet Banking"/>
      <sheetName val="Technical"/>
      <sheetName val="Environmental"/>
      <sheetName val="Natural"/>
      <sheetName val="Policy_Procedure"/>
      <sheetName val="Human"/>
      <sheetName val="Vendor"/>
      <sheetName val="FACTA"/>
      <sheetName val="BSA"/>
      <sheetName val="   "/>
      <sheetName val="BSA Compliance Risk Assessment"/>
      <sheetName val="Product Risk Analysis"/>
      <sheetName val="BSA Inventory"/>
      <sheetName val="AML Compliance Risk Assessment"/>
      <sheetName val="Customer Risk Assessment"/>
      <sheetName val="051707 No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8748A-BF6D-4EC0-A51C-93D933C45C1E}">
  <sheetPr>
    <tabColor rgb="FFFF0000"/>
  </sheetPr>
  <dimension ref="A1:A9"/>
  <sheetViews>
    <sheetView view="pageBreakPreview" zoomScale="115" zoomScaleNormal="100" zoomScaleSheetLayoutView="115" workbookViewId="0"/>
  </sheetViews>
  <sheetFormatPr defaultColWidth="9.140625" defaultRowHeight="14.25" x14ac:dyDescent="0.2"/>
  <cols>
    <col min="1" max="1" width="182.85546875" style="62" customWidth="1"/>
    <col min="2" max="16384" width="9.140625" style="62"/>
  </cols>
  <sheetData>
    <row r="1" spans="1:1" ht="404.25" customHeight="1" x14ac:dyDescent="0.2">
      <c r="A1" s="61" t="s">
        <v>63</v>
      </c>
    </row>
    <row r="4" spans="1:1" ht="15.75" x14ac:dyDescent="0.2">
      <c r="A4" s="63" t="s">
        <v>64</v>
      </c>
    </row>
    <row r="5" spans="1:1" ht="15.75" x14ac:dyDescent="0.2">
      <c r="A5" s="63"/>
    </row>
    <row r="6" spans="1:1" ht="15.75" x14ac:dyDescent="0.2">
      <c r="A6" s="63" t="s">
        <v>65</v>
      </c>
    </row>
    <row r="7" spans="1:1" ht="15" x14ac:dyDescent="0.2">
      <c r="A7" s="64"/>
    </row>
    <row r="8" spans="1:1" ht="15" x14ac:dyDescent="0.2">
      <c r="A8" s="64"/>
    </row>
    <row r="9" spans="1:1" ht="15.75" x14ac:dyDescent="0.2">
      <c r="A9" s="63"/>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1B1FA-258E-4D94-9117-D9A0C2240950}">
  <sheetPr>
    <pageSetUpPr fitToPage="1"/>
  </sheetPr>
  <dimension ref="A1:H28"/>
  <sheetViews>
    <sheetView tabSelected="1" view="pageBreakPreview" zoomScale="115" zoomScaleNormal="100" zoomScaleSheetLayoutView="115" workbookViewId="0">
      <pane ySplit="7" topLeftCell="A8" activePane="bottomLeft" state="frozen"/>
      <selection pane="bottomLeft" activeCell="B10" sqref="B10"/>
    </sheetView>
  </sheetViews>
  <sheetFormatPr defaultRowHeight="12.75" x14ac:dyDescent="0.2"/>
  <cols>
    <col min="1" max="1" width="7.140625" style="6" customWidth="1"/>
    <col min="2" max="2" width="45.5703125" style="7" customWidth="1"/>
    <col min="3" max="3" width="45.5703125" style="25" customWidth="1"/>
    <col min="4" max="8" width="11.5703125" style="26" customWidth="1"/>
    <col min="9" max="16384" width="9.140625" style="1"/>
  </cols>
  <sheetData>
    <row r="1" spans="1:8" ht="15.75" x14ac:dyDescent="0.25">
      <c r="A1" s="67" t="s">
        <v>22</v>
      </c>
      <c r="B1" s="67"/>
      <c r="C1" s="67"/>
      <c r="D1" s="67"/>
      <c r="E1" s="67"/>
      <c r="F1" s="67"/>
      <c r="G1" s="67"/>
      <c r="H1" s="67"/>
    </row>
    <row r="2" spans="1:8" ht="12" customHeight="1" x14ac:dyDescent="0.2">
      <c r="A2" s="68"/>
      <c r="B2" s="68"/>
      <c r="C2" s="68"/>
      <c r="D2" s="68"/>
      <c r="E2" s="68"/>
      <c r="F2" s="68"/>
      <c r="G2" s="68"/>
      <c r="H2" s="68"/>
    </row>
    <row r="3" spans="1:8" ht="12" customHeight="1" x14ac:dyDescent="0.2">
      <c r="A3" s="75" t="s">
        <v>23</v>
      </c>
      <c r="B3" s="75"/>
      <c r="C3" s="76" t="s">
        <v>24</v>
      </c>
      <c r="D3" s="76"/>
      <c r="E3" s="76"/>
      <c r="F3" s="76"/>
      <c r="G3" s="76"/>
      <c r="H3" s="76"/>
    </row>
    <row r="4" spans="1:8" ht="12" customHeight="1" x14ac:dyDescent="0.2">
      <c r="A4" s="76" t="s">
        <v>25</v>
      </c>
      <c r="B4" s="76"/>
      <c r="C4" s="77" t="s">
        <v>26</v>
      </c>
      <c r="D4" s="77"/>
      <c r="E4" s="77"/>
      <c r="F4" s="77"/>
      <c r="G4" s="77"/>
      <c r="H4" s="77"/>
    </row>
    <row r="5" spans="1:8" ht="12" customHeight="1" x14ac:dyDescent="0.2">
      <c r="A5" s="75"/>
      <c r="B5" s="75"/>
      <c r="C5" s="75"/>
      <c r="D5" s="75"/>
      <c r="E5" s="75"/>
      <c r="F5" s="75"/>
      <c r="G5" s="75"/>
      <c r="H5" s="75"/>
    </row>
    <row r="6" spans="1:8" ht="12" customHeight="1" x14ac:dyDescent="0.2">
      <c r="A6" s="78"/>
      <c r="B6" s="78"/>
      <c r="C6" s="79"/>
      <c r="D6" s="80" t="s">
        <v>62</v>
      </c>
      <c r="E6" s="80"/>
      <c r="F6" s="80"/>
      <c r="G6" s="80"/>
      <c r="H6" s="80"/>
    </row>
    <row r="7" spans="1:8" ht="73.5" customHeight="1" x14ac:dyDescent="0.2">
      <c r="A7" s="8" t="s">
        <v>27</v>
      </c>
      <c r="B7" s="3" t="s">
        <v>28</v>
      </c>
      <c r="C7" s="3" t="s">
        <v>29</v>
      </c>
      <c r="D7" s="2" t="s">
        <v>9</v>
      </c>
      <c r="E7" s="2" t="s">
        <v>10</v>
      </c>
      <c r="F7" s="2" t="s">
        <v>11</v>
      </c>
      <c r="G7" s="2" t="s">
        <v>12</v>
      </c>
      <c r="H7" s="9" t="s">
        <v>13</v>
      </c>
    </row>
    <row r="8" spans="1:8" ht="45" x14ac:dyDescent="0.2">
      <c r="A8" s="10">
        <v>1</v>
      </c>
      <c r="B8" s="11" t="s">
        <v>0</v>
      </c>
      <c r="C8" s="12"/>
      <c r="D8" s="13"/>
      <c r="E8" s="14">
        <v>5</v>
      </c>
      <c r="F8" s="14">
        <v>5</v>
      </c>
      <c r="G8" s="14">
        <f t="shared" ref="G8:G15" si="0">SUM(E8:F8)</f>
        <v>10</v>
      </c>
      <c r="H8" s="15"/>
    </row>
    <row r="9" spans="1:8" ht="75" x14ac:dyDescent="0.2">
      <c r="A9" s="10">
        <f>A8+1</f>
        <v>2</v>
      </c>
      <c r="B9" s="66" t="s">
        <v>1</v>
      </c>
      <c r="C9" s="16"/>
      <c r="D9" s="4"/>
      <c r="E9" s="14">
        <v>5</v>
      </c>
      <c r="F9" s="14">
        <v>5</v>
      </c>
      <c r="G9" s="17">
        <f t="shared" si="0"/>
        <v>10</v>
      </c>
      <c r="H9" s="18"/>
    </row>
    <row r="10" spans="1:8" ht="105" x14ac:dyDescent="0.2">
      <c r="A10" s="10">
        <f t="shared" ref="A10:A16" si="1">A9+1</f>
        <v>3</v>
      </c>
      <c r="B10" s="11" t="s">
        <v>2</v>
      </c>
      <c r="C10" s="16"/>
      <c r="D10" s="4"/>
      <c r="E10" s="14">
        <v>5</v>
      </c>
      <c r="F10" s="14">
        <v>5</v>
      </c>
      <c r="G10" s="17">
        <f t="shared" si="0"/>
        <v>10</v>
      </c>
      <c r="H10" s="18"/>
    </row>
    <row r="11" spans="1:8" ht="105" x14ac:dyDescent="0.2">
      <c r="A11" s="10">
        <f t="shared" si="1"/>
        <v>4</v>
      </c>
      <c r="B11" s="11" t="s">
        <v>3</v>
      </c>
      <c r="C11" s="16"/>
      <c r="D11" s="4"/>
      <c r="E11" s="14">
        <v>5</v>
      </c>
      <c r="F11" s="14">
        <v>5</v>
      </c>
      <c r="G11" s="17">
        <f t="shared" si="0"/>
        <v>10</v>
      </c>
      <c r="H11" s="18"/>
    </row>
    <row r="12" spans="1:8" ht="30" x14ac:dyDescent="0.2">
      <c r="A12" s="10">
        <f t="shared" si="1"/>
        <v>5</v>
      </c>
      <c r="B12" s="11" t="s">
        <v>4</v>
      </c>
      <c r="C12" s="16"/>
      <c r="D12" s="4"/>
      <c r="E12" s="14">
        <v>5</v>
      </c>
      <c r="F12" s="14">
        <v>5</v>
      </c>
      <c r="G12" s="14">
        <f t="shared" si="0"/>
        <v>10</v>
      </c>
      <c r="H12" s="18"/>
    </row>
    <row r="13" spans="1:8" ht="30" x14ac:dyDescent="0.2">
      <c r="A13" s="10">
        <f t="shared" si="1"/>
        <v>6</v>
      </c>
      <c r="B13" s="11" t="s">
        <v>5</v>
      </c>
      <c r="C13" s="5"/>
      <c r="D13" s="4"/>
      <c r="E13" s="14">
        <v>5</v>
      </c>
      <c r="F13" s="14">
        <v>5</v>
      </c>
      <c r="G13" s="17">
        <f t="shared" si="0"/>
        <v>10</v>
      </c>
      <c r="H13" s="18"/>
    </row>
    <row r="14" spans="1:8" ht="30" x14ac:dyDescent="0.2">
      <c r="A14" s="10">
        <f t="shared" si="1"/>
        <v>7</v>
      </c>
      <c r="B14" s="11" t="s">
        <v>6</v>
      </c>
      <c r="C14" s="16"/>
      <c r="D14" s="4"/>
      <c r="E14" s="14">
        <v>5</v>
      </c>
      <c r="F14" s="14">
        <v>5</v>
      </c>
      <c r="G14" s="17">
        <f t="shared" si="0"/>
        <v>10</v>
      </c>
      <c r="H14" s="18"/>
    </row>
    <row r="15" spans="1:8" ht="60" x14ac:dyDescent="0.2">
      <c r="A15" s="10">
        <f t="shared" si="1"/>
        <v>8</v>
      </c>
      <c r="B15" s="11" t="s">
        <v>7</v>
      </c>
      <c r="C15" s="16"/>
      <c r="D15" s="4"/>
      <c r="E15" s="14">
        <v>5</v>
      </c>
      <c r="F15" s="14">
        <v>5</v>
      </c>
      <c r="G15" s="17">
        <f t="shared" si="0"/>
        <v>10</v>
      </c>
      <c r="H15" s="18"/>
    </row>
    <row r="16" spans="1:8" ht="75" x14ac:dyDescent="0.2">
      <c r="A16" s="10">
        <f t="shared" si="1"/>
        <v>9</v>
      </c>
      <c r="B16" s="19" t="s">
        <v>8</v>
      </c>
      <c r="C16" s="16"/>
      <c r="D16" s="4"/>
      <c r="E16" s="14">
        <v>5</v>
      </c>
      <c r="F16" s="14">
        <v>5</v>
      </c>
      <c r="G16" s="17">
        <f t="shared" ref="G16" si="2">SUM(E16:F16)</f>
        <v>10</v>
      </c>
      <c r="H16" s="18"/>
    </row>
    <row r="17" spans="1:8" x14ac:dyDescent="0.2">
      <c r="A17" s="20"/>
      <c r="B17" s="20"/>
      <c r="C17" s="20"/>
      <c r="D17" s="20"/>
      <c r="E17" s="20"/>
      <c r="F17" s="20"/>
      <c r="G17" s="20"/>
      <c r="H17" s="20"/>
    </row>
    <row r="18" spans="1:8" x14ac:dyDescent="0.2">
      <c r="A18" s="81" t="s">
        <v>14</v>
      </c>
      <c r="B18" s="82"/>
      <c r="C18" s="82"/>
      <c r="D18" s="82"/>
      <c r="E18" s="82"/>
      <c r="F18" s="82"/>
      <c r="G18" s="82"/>
      <c r="H18" s="83"/>
    </row>
    <row r="19" spans="1:8" x14ac:dyDescent="0.2">
      <c r="A19" s="69"/>
      <c r="B19" s="70"/>
      <c r="C19" s="70"/>
      <c r="D19" s="70"/>
      <c r="E19" s="70"/>
      <c r="F19" s="70"/>
      <c r="G19" s="70"/>
      <c r="H19" s="71"/>
    </row>
    <row r="20" spans="1:8" x14ac:dyDescent="0.2">
      <c r="A20" s="21">
        <f>SUM(G8:G16)</f>
        <v>90</v>
      </c>
      <c r="B20" s="72" t="s">
        <v>15</v>
      </c>
      <c r="C20" s="73"/>
      <c r="D20" s="73"/>
      <c r="E20" s="73"/>
      <c r="F20" s="73"/>
      <c r="G20" s="73"/>
      <c r="H20" s="74"/>
    </row>
    <row r="21" spans="1:8" x14ac:dyDescent="0.2">
      <c r="A21" s="21">
        <f>COUNT(A8:A16)</f>
        <v>9</v>
      </c>
      <c r="B21" s="72" t="s">
        <v>16</v>
      </c>
      <c r="C21" s="73"/>
      <c r="D21" s="73"/>
      <c r="E21" s="73"/>
      <c r="F21" s="73"/>
      <c r="G21" s="73"/>
      <c r="H21" s="74"/>
    </row>
    <row r="22" spans="1:8" x14ac:dyDescent="0.2">
      <c r="A22" s="22">
        <f>A20/A25</f>
        <v>10</v>
      </c>
      <c r="B22" s="72" t="s">
        <v>17</v>
      </c>
      <c r="C22" s="73"/>
      <c r="D22" s="73"/>
      <c r="E22" s="73"/>
      <c r="F22" s="73"/>
      <c r="G22" s="73"/>
      <c r="H22" s="74"/>
    </row>
    <row r="23" spans="1:8" x14ac:dyDescent="0.2">
      <c r="A23" s="84"/>
      <c r="B23" s="85"/>
      <c r="C23" s="85"/>
      <c r="D23" s="85"/>
      <c r="E23" s="85"/>
      <c r="F23" s="85"/>
      <c r="G23" s="85"/>
      <c r="H23" s="86"/>
    </row>
    <row r="24" spans="1:8" x14ac:dyDescent="0.2">
      <c r="A24" s="23">
        <f>COUNT(D8:D16)</f>
        <v>0</v>
      </c>
      <c r="B24" s="72" t="s">
        <v>18</v>
      </c>
      <c r="C24" s="73"/>
      <c r="D24" s="73"/>
      <c r="E24" s="73"/>
      <c r="F24" s="73"/>
      <c r="G24" s="73"/>
      <c r="H24" s="74"/>
    </row>
    <row r="25" spans="1:8" x14ac:dyDescent="0.2">
      <c r="A25" s="21">
        <f>A21-A24-A26</f>
        <v>9</v>
      </c>
      <c r="B25" s="72" t="s">
        <v>19</v>
      </c>
      <c r="C25" s="73"/>
      <c r="D25" s="73"/>
      <c r="E25" s="73"/>
      <c r="F25" s="73"/>
      <c r="G25" s="73"/>
      <c r="H25" s="74"/>
    </row>
    <row r="26" spans="1:8" x14ac:dyDescent="0.2">
      <c r="A26" s="23">
        <f>COUNT(H8:H16)</f>
        <v>0</v>
      </c>
      <c r="B26" s="72" t="s">
        <v>20</v>
      </c>
      <c r="C26" s="73"/>
      <c r="D26" s="73"/>
      <c r="E26" s="73"/>
      <c r="F26" s="73"/>
      <c r="G26" s="73"/>
      <c r="H26" s="74"/>
    </row>
    <row r="27" spans="1:8" x14ac:dyDescent="0.2">
      <c r="A27" s="84"/>
      <c r="B27" s="85"/>
      <c r="C27" s="85"/>
      <c r="D27" s="85"/>
      <c r="E27" s="85"/>
      <c r="F27" s="85"/>
      <c r="G27" s="85"/>
      <c r="H27" s="86"/>
    </row>
    <row r="28" spans="1:8" x14ac:dyDescent="0.2">
      <c r="A28" s="24">
        <f>+A24/A21</f>
        <v>0</v>
      </c>
      <c r="B28" s="72" t="s">
        <v>21</v>
      </c>
      <c r="C28" s="73"/>
      <c r="D28" s="73"/>
      <c r="E28" s="73"/>
      <c r="F28" s="73"/>
      <c r="G28" s="73"/>
      <c r="H28" s="74"/>
    </row>
  </sheetData>
  <autoFilter ref="A7:H16" xr:uid="{10A16DB7-CADF-4F99-9DAC-22C25A010F23}"/>
  <mergeCells count="20">
    <mergeCell ref="A27:H27"/>
    <mergeCell ref="B28:H28"/>
    <mergeCell ref="B21:H21"/>
    <mergeCell ref="B22:H22"/>
    <mergeCell ref="A23:H23"/>
    <mergeCell ref="B24:H24"/>
    <mergeCell ref="B25:H25"/>
    <mergeCell ref="B26:H26"/>
    <mergeCell ref="B20:H20"/>
    <mergeCell ref="A1:H1"/>
    <mergeCell ref="A2:H2"/>
    <mergeCell ref="A3:B3"/>
    <mergeCell ref="C3:H3"/>
    <mergeCell ref="A4:B4"/>
    <mergeCell ref="C4:H4"/>
    <mergeCell ref="A5:H5"/>
    <mergeCell ref="A6:C6"/>
    <mergeCell ref="D6:H6"/>
    <mergeCell ref="A18:H18"/>
    <mergeCell ref="A19:H19"/>
  </mergeCells>
  <printOptions horizontalCentered="1"/>
  <pageMargins left="0.3" right="0.3" top="0.5" bottom="0.75" header="0.5" footer="0.5"/>
  <pageSetup scale="84" fitToHeight="0" orientation="landscape" r:id="rId1"/>
  <headerFooter alignWithMargins="0">
    <oddFooter>&amp;RPage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5E6ADF-8E9A-41DC-9653-FEF1C5122FD2}">
  <dimension ref="A1:F20"/>
  <sheetViews>
    <sheetView view="pageBreakPreview" zoomScale="115" zoomScaleNormal="100" zoomScaleSheetLayoutView="115" workbookViewId="0"/>
  </sheetViews>
  <sheetFormatPr defaultRowHeight="12.75" x14ac:dyDescent="0.2"/>
  <cols>
    <col min="1" max="1" width="8.42578125" style="1" bestFit="1" customWidth="1"/>
    <col min="2" max="2" width="13.42578125" style="1" bestFit="1" customWidth="1"/>
    <col min="3" max="3" width="41.140625" style="1" bestFit="1" customWidth="1"/>
    <col min="4" max="5" width="9.140625" style="1"/>
    <col min="6" max="6" width="13.42578125" style="38" bestFit="1" customWidth="1"/>
    <col min="7" max="16384" width="9.140625" style="1"/>
  </cols>
  <sheetData>
    <row r="1" spans="1:6" ht="27" thickTop="1" thickBot="1" x14ac:dyDescent="0.25">
      <c r="A1" s="27" t="s">
        <v>30</v>
      </c>
      <c r="B1" s="28" t="s">
        <v>31</v>
      </c>
      <c r="C1" s="29" t="s">
        <v>32</v>
      </c>
      <c r="E1" s="45" t="s">
        <v>33</v>
      </c>
      <c r="F1" s="46" t="s">
        <v>34</v>
      </c>
    </row>
    <row r="2" spans="1:6" ht="13.5" thickBot="1" x14ac:dyDescent="0.25">
      <c r="A2" s="30">
        <v>1</v>
      </c>
      <c r="B2" s="31" t="s">
        <v>35</v>
      </c>
      <c r="C2" s="32" t="s">
        <v>36</v>
      </c>
      <c r="E2" s="47">
        <v>2</v>
      </c>
      <c r="F2" s="48" t="s">
        <v>37</v>
      </c>
    </row>
    <row r="3" spans="1:6" ht="13.5" thickBot="1" x14ac:dyDescent="0.25">
      <c r="A3" s="30">
        <v>2</v>
      </c>
      <c r="B3" s="31" t="s">
        <v>38</v>
      </c>
      <c r="C3" s="32" t="s">
        <v>39</v>
      </c>
      <c r="E3" s="49">
        <v>3</v>
      </c>
      <c r="F3" s="50" t="s">
        <v>37</v>
      </c>
    </row>
    <row r="4" spans="1:6" ht="13.5" thickBot="1" x14ac:dyDescent="0.25">
      <c r="A4" s="30">
        <v>3</v>
      </c>
      <c r="B4" s="31" t="s">
        <v>40</v>
      </c>
      <c r="C4" s="32" t="s">
        <v>41</v>
      </c>
      <c r="E4" s="49">
        <v>4</v>
      </c>
      <c r="F4" s="50" t="s">
        <v>37</v>
      </c>
    </row>
    <row r="5" spans="1:6" ht="13.5" thickBot="1" x14ac:dyDescent="0.25">
      <c r="A5" s="30">
        <v>4</v>
      </c>
      <c r="B5" s="31" t="s">
        <v>37</v>
      </c>
      <c r="C5" s="32" t="s">
        <v>42</v>
      </c>
      <c r="E5" s="49">
        <v>5</v>
      </c>
      <c r="F5" s="50" t="s">
        <v>37</v>
      </c>
    </row>
    <row r="6" spans="1:6" ht="13.5" thickBot="1" x14ac:dyDescent="0.25">
      <c r="A6" s="30">
        <v>5</v>
      </c>
      <c r="B6" s="31" t="s">
        <v>43</v>
      </c>
      <c r="C6" s="32" t="s">
        <v>44</v>
      </c>
      <c r="E6" s="49">
        <v>6</v>
      </c>
      <c r="F6" s="50" t="s">
        <v>37</v>
      </c>
    </row>
    <row r="7" spans="1:6" ht="13.5" thickBot="1" x14ac:dyDescent="0.25">
      <c r="A7" s="30">
        <v>6</v>
      </c>
      <c r="B7" s="31" t="s">
        <v>45</v>
      </c>
      <c r="C7" s="32" t="s">
        <v>46</v>
      </c>
      <c r="E7" s="51">
        <v>7</v>
      </c>
      <c r="F7" s="50" t="s">
        <v>37</v>
      </c>
    </row>
    <row r="8" spans="1:6" ht="13.5" thickBot="1" x14ac:dyDescent="0.25">
      <c r="A8" s="30">
        <v>7</v>
      </c>
      <c r="B8" s="31" t="s">
        <v>48</v>
      </c>
      <c r="C8" s="32" t="s">
        <v>49</v>
      </c>
      <c r="E8" s="51">
        <v>8</v>
      </c>
      <c r="F8" s="50" t="s">
        <v>37</v>
      </c>
    </row>
    <row r="9" spans="1:6" ht="13.5" thickBot="1" x14ac:dyDescent="0.25">
      <c r="A9" s="33">
        <v>8</v>
      </c>
      <c r="B9" s="34" t="s">
        <v>50</v>
      </c>
      <c r="C9" s="35" t="s">
        <v>51</v>
      </c>
      <c r="E9" s="52">
        <v>9</v>
      </c>
      <c r="F9" s="53" t="s">
        <v>37</v>
      </c>
    </row>
    <row r="10" spans="1:6" ht="13.5" thickTop="1" x14ac:dyDescent="0.2">
      <c r="E10" s="54">
        <v>10</v>
      </c>
      <c r="F10" s="55" t="s">
        <v>47</v>
      </c>
    </row>
    <row r="11" spans="1:6" ht="13.5" thickBot="1" x14ac:dyDescent="0.25">
      <c r="E11" s="52">
        <v>11</v>
      </c>
      <c r="F11" s="56" t="s">
        <v>47</v>
      </c>
    </row>
    <row r="12" spans="1:6" x14ac:dyDescent="0.2">
      <c r="E12" s="54">
        <v>12</v>
      </c>
      <c r="F12" s="57" t="s">
        <v>45</v>
      </c>
    </row>
    <row r="13" spans="1:6" ht="13.5" thickBot="1" x14ac:dyDescent="0.25">
      <c r="E13" s="52">
        <v>13</v>
      </c>
      <c r="F13" s="58" t="s">
        <v>45</v>
      </c>
    </row>
    <row r="14" spans="1:6" ht="27" thickTop="1" thickBot="1" x14ac:dyDescent="0.25">
      <c r="A14" s="36" t="s">
        <v>30</v>
      </c>
      <c r="B14" s="28" t="s">
        <v>53</v>
      </c>
      <c r="C14" s="37" t="s">
        <v>32</v>
      </c>
    </row>
    <row r="15" spans="1:6" ht="26.25" thickBot="1" x14ac:dyDescent="0.25">
      <c r="A15" s="39">
        <v>1</v>
      </c>
      <c r="B15" s="40" t="s">
        <v>54</v>
      </c>
      <c r="C15" s="41" t="s">
        <v>55</v>
      </c>
    </row>
    <row r="16" spans="1:6" ht="39" thickBot="1" x14ac:dyDescent="0.25">
      <c r="A16" s="39">
        <v>2</v>
      </c>
      <c r="B16" s="40" t="s">
        <v>56</v>
      </c>
      <c r="C16" s="41" t="s">
        <v>57</v>
      </c>
    </row>
    <row r="17" spans="1:3" ht="64.5" thickBot="1" x14ac:dyDescent="0.25">
      <c r="A17" s="39">
        <v>3</v>
      </c>
      <c r="B17" s="40" t="s">
        <v>58</v>
      </c>
      <c r="C17" s="41" t="s">
        <v>59</v>
      </c>
    </row>
    <row r="18" spans="1:3" ht="115.5" thickBot="1" x14ac:dyDescent="0.25">
      <c r="A18" s="39">
        <v>4</v>
      </c>
      <c r="B18" s="40" t="s">
        <v>60</v>
      </c>
      <c r="C18" s="65" t="s">
        <v>67</v>
      </c>
    </row>
    <row r="19" spans="1:3" ht="64.5" thickBot="1" x14ac:dyDescent="0.25">
      <c r="A19" s="42">
        <v>5</v>
      </c>
      <c r="B19" s="43" t="s">
        <v>52</v>
      </c>
      <c r="C19" s="44" t="s">
        <v>61</v>
      </c>
    </row>
    <row r="20" spans="1:3" ht="13.5" thickTop="1" x14ac:dyDescent="0.2"/>
  </sheetData>
  <pageMargins left="0.75" right="0.75" top="1" bottom="1" header="0.5" footer="0.5"/>
  <pageSetup scale="96"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17C31-50F4-4479-A80F-5674B80977F7}">
  <dimension ref="A1"/>
  <sheetViews>
    <sheetView view="pageBreakPreview" zoomScale="115" zoomScaleNormal="100" zoomScaleSheetLayoutView="115" workbookViewId="0"/>
  </sheetViews>
  <sheetFormatPr defaultRowHeight="12.75" x14ac:dyDescent="0.2"/>
  <cols>
    <col min="1" max="1" width="73.5703125" style="60" customWidth="1"/>
    <col min="2" max="16384" width="9.140625" style="60"/>
  </cols>
  <sheetData>
    <row r="1" spans="1:1" ht="243.75" customHeight="1" x14ac:dyDescent="0.2">
      <c r="A1" s="59" t="s">
        <v>66</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Template</vt:lpstr>
      <vt:lpstr>Audit Checklist Paragraphs Risk</vt:lpstr>
      <vt:lpstr>Risk Scale</vt:lpstr>
      <vt:lpstr>Revision History</vt:lpstr>
      <vt:lpstr>'Audit Checklist Paragraphs Risk'!Print_Area</vt:lpstr>
      <vt:lpstr>Template!Print_Area</vt:lpstr>
      <vt:lpstr>'Audit Checklist Paragraphs Risk'!Print_Titles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 Reynolds</dc:creator>
  <cp:lastModifiedBy>Dan Hadaway</cp:lastModifiedBy>
  <cp:lastPrinted>2020-10-14T14:15:47Z</cp:lastPrinted>
  <dcterms:created xsi:type="dcterms:W3CDTF">2019-09-24T13:57:16Z</dcterms:created>
  <dcterms:modified xsi:type="dcterms:W3CDTF">2021-11-02T17:32:35Z</dcterms:modified>
</cp:coreProperties>
</file>