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29"/>
  <workbookPr filterPrivacy="1" defaultThemeVersion="166925"/>
  <xr:revisionPtr revIDLastSave="0" documentId="13_ncr:1_{DE4BB8E0-6E85-4DE2-9B44-DA2A048BD02B}" xr6:coauthVersionLast="46" xr6:coauthVersionMax="46" xr10:uidLastSave="{00000000-0000-0000-0000-000000000000}"/>
  <bookViews>
    <workbookView xWindow="-120" yWindow="-120" windowWidth="21840" windowHeight="13140" activeTab="2" xr2:uid="{28FDAE33-E518-4839-A7FC-B4CEEF8513B2}"/>
  </bookViews>
  <sheets>
    <sheet name="Template" sheetId="2" r:id="rId1"/>
    <sheet name="Risk Monitoring SIEM-ELM-IPS" sheetId="4" r:id="rId2"/>
    <sheet name="Risk Scale" sheetId="3" r:id="rId3"/>
  </sheets>
  <externalReferences>
    <externalReference r:id="rId4"/>
    <externalReference r:id="rId5"/>
    <externalReference r:id="rId6"/>
    <externalReference r:id="rId7"/>
    <externalReference r:id="rId8"/>
  </externalReferences>
  <definedNames>
    <definedName name="_164" localSheetId="1">#REF!</definedName>
    <definedName name="_164">#REF!</definedName>
    <definedName name="_2601" localSheetId="1">#REF!</definedName>
    <definedName name="_2601">#REF!</definedName>
    <definedName name="_28" localSheetId="1">#REF!</definedName>
    <definedName name="_28">#REF!</definedName>
    <definedName name="_xlnm._FilterDatabase" localSheetId="1" hidden="1">'Risk Monitoring SIEM-ELM-IPS'!$A$8:$H$33</definedName>
    <definedName name="adsas" localSheetId="1">'[1]Human _ Vendor'!#REF!</definedName>
    <definedName name="adsas">'[1]Human _ Vendor'!#REF!</definedName>
    <definedName name="asdasd" localSheetId="1">'[1]Human _ Vendor'!#REF!</definedName>
    <definedName name="asdasd">'[1]Human _ Vendor'!#REF!</definedName>
    <definedName name="data_Inherent1" localSheetId="1">'[2]Inherent Risk Profile'!#REF!</definedName>
    <definedName name="data_Inherent1">'[2]Inherent Risk Profile'!#REF!</definedName>
    <definedName name="data_Inherent2" localSheetId="1">'[2]Inherent Risk Profile'!#REF!</definedName>
    <definedName name="data_Inherent2">'[2]Inherent Risk Profile'!#REF!</definedName>
    <definedName name="data_Inherent3">'[2]Inherent Risk Profile'!#REF!</definedName>
    <definedName name="data_Inherent4">'[2]Inherent Risk Profile'!#REF!</definedName>
    <definedName name="data_Inherent5">'[2]Inherent Risk Profile'!#REF!</definedName>
    <definedName name="list_Maturity">[3]ref!$I$2:$I$6</definedName>
    <definedName name="OLE_LINK1" localSheetId="1">'Risk Monitoring SIEM-ELM-IPS'!#REF!</definedName>
    <definedName name="OLE_LINK10_9" localSheetId="1">'[4]Human _ Vendor'!#REF!</definedName>
    <definedName name="OLE_LINK10_9" localSheetId="2">'[4]Human _ Vendor'!#REF!</definedName>
    <definedName name="OLE_LINK10_9" localSheetId="0">'[4]Human _ Vendor'!#REF!</definedName>
    <definedName name="OLE_LINK10_9">[5]Vendor!#REF!</definedName>
    <definedName name="OLE_LINK10_9_2" localSheetId="1">'[1]Human _ Vendor'!#REF!</definedName>
    <definedName name="OLE_LINK10_9_2">'[1]Human _ Vendor'!#REF!</definedName>
    <definedName name="OLE_LINK10_9_3">'[1]Human _ Vendor'!#REF!</definedName>
    <definedName name="OLE_LINK10_9_4">'[1]Human _ Vendor'!#REF!</definedName>
    <definedName name="_xlnm.Print_Area" localSheetId="1">'Risk Monitoring SIEM-ELM-IPS'!$A$1:$H$45</definedName>
    <definedName name="_xlnm.Print_Titles" localSheetId="1">'Risk Monitoring SIEM-ELM-IPS'!$7:$8</definedName>
    <definedName name="ref_InherentRisk">[3]ref!$C$2:$D$6</definedName>
    <definedName name="ref_Maturity">[3]ref!$F$2:$G$6</definedName>
    <definedName name="ref_YesNo">[3]ref!$A$2:$A$3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43" i="4" l="1"/>
  <c r="A41" i="4"/>
  <c r="A38" i="4"/>
  <c r="G33" i="4"/>
  <c r="G32" i="4"/>
  <c r="G31" i="4"/>
  <c r="G30" i="4"/>
  <c r="G29" i="4"/>
  <c r="G28" i="4"/>
  <c r="G27" i="4"/>
  <c r="G26" i="4"/>
  <c r="G25" i="4"/>
  <c r="G24" i="4"/>
  <c r="G23" i="4"/>
  <c r="G22" i="4"/>
  <c r="G21" i="4"/>
  <c r="G20" i="4"/>
  <c r="G19" i="4"/>
  <c r="G18" i="4"/>
  <c r="G17" i="4"/>
  <c r="G16" i="4"/>
  <c r="G15" i="4"/>
  <c r="G14" i="4"/>
  <c r="G13" i="4"/>
  <c r="G12" i="4"/>
  <c r="G11" i="4"/>
  <c r="G10" i="4"/>
  <c r="G9" i="4"/>
  <c r="A42" i="4" l="1"/>
  <c r="A45" i="4"/>
  <c r="A37" i="4"/>
  <c r="A39" i="4" s="1"/>
</calcChain>
</file>

<file path=xl/sharedStrings.xml><?xml version="1.0" encoding="utf-8"?>
<sst xmlns="http://schemas.openxmlformats.org/spreadsheetml/2006/main" count="95" uniqueCount="81">
  <si>
    <t>Are roles for monitoring assigned to non-technical team members?</t>
  </si>
  <si>
    <t>Are you monitoring accepted risk from your risk assessment?</t>
  </si>
  <si>
    <t>Do you have an IPS/IDS system?</t>
  </si>
  <si>
    <t>Is the IPS/IDS system being monitored 24x7x365?</t>
  </si>
  <si>
    <t>Have you documented where the IPS/IDS does not have coverage?</t>
  </si>
  <si>
    <t>Is there a decision tree established?  Where?  Do you update this periodically? How Often?  Can we see a copy?</t>
  </si>
  <si>
    <t>Is there a calling tree established?  Where?  Can we see a copy?  Do you update this periodically?  How often?</t>
  </si>
  <si>
    <t>Do you use an ELM System?  How many devices are sending logs into it?  Firewalls?  Servers?  Critical Workstations?  Are these logs monitored in real time?</t>
  </si>
  <si>
    <t>Are you testing your ELM system?  How?</t>
  </si>
  <si>
    <t>Are you testing your IPS/IDS systems  How?</t>
  </si>
  <si>
    <t xml:space="preserve">Are the watchers trained Data Security Analysts?  </t>
  </si>
  <si>
    <t>Do the watchers have other job duties, or is their primary job duty to perform "threat hunting" on the SIEM?</t>
  </si>
  <si>
    <t>If you raised a teller to administrator on the network, would you be notified in real time?</t>
  </si>
  <si>
    <t>If you unplugged the sensor watching your network, would you be notified in real time?  Have you tried this for testing purposes?</t>
  </si>
  <si>
    <t xml:space="preserve">Is there a guarantee on how long it should take to notify you of critical incidents?  </t>
  </si>
  <si>
    <t>Do you get summaries of alerts on a daily basis?</t>
  </si>
  <si>
    <t>Is there documentation that you are addressing what is being found in the event logs or network traffic?  Please provide some examples.</t>
  </si>
  <si>
    <t>Is the system correlating data and alerts from network traffic to event logs?</t>
  </si>
  <si>
    <t>Is there a defined process for ensuring that events are properly escalated to the incident response team (the anti-Target-FireEye-Question).</t>
  </si>
  <si>
    <t>Is the SIEM provider in the vendor management program?  Has a due diligence review been performed in the last year?</t>
  </si>
  <si>
    <t xml:space="preserve">How is this vendor classified in the vendor management program (note: should be either critical or high-risk, depending upon Client).  </t>
  </si>
  <si>
    <t>Is there a baseline created during the deployment process?  Is this baseline updated?  How often?</t>
  </si>
  <si>
    <t>Is there a method of determining which assets are not reporting to the SIEM?</t>
  </si>
  <si>
    <t>Are assets being properly managed to ensure continuous monitoring?</t>
  </si>
  <si>
    <t>Are assets being properly added or removed to ensure proper coverage?</t>
  </si>
  <si>
    <t>Consider asking to perform this test.</t>
  </si>
  <si>
    <t>Ranking</t>
  </si>
  <si>
    <t>Likelihood of Occurrence</t>
  </si>
  <si>
    <t>Starting Point (not to be used literally)</t>
  </si>
  <si>
    <t>Risk Ranking</t>
  </si>
  <si>
    <t>Interpretation</t>
  </si>
  <si>
    <t>Highly Unlikely</t>
  </si>
  <si>
    <t>Is just not going to occur no matter what.</t>
  </si>
  <si>
    <t>Low</t>
  </si>
  <si>
    <t>Negligible</t>
  </si>
  <si>
    <t>Unlikely to occur.</t>
  </si>
  <si>
    <t>Very low</t>
  </si>
  <si>
    <t>Likely to occur two/three times every five years.</t>
  </si>
  <si>
    <t>Likely to occur one every year or less.</t>
  </si>
  <si>
    <t>Medium</t>
  </si>
  <si>
    <t>Likely to occur once every six months or less.</t>
  </si>
  <si>
    <t>High</t>
  </si>
  <si>
    <t>Likely to occur once per month or less.</t>
  </si>
  <si>
    <t>Moderate</t>
  </si>
  <si>
    <t>Very high</t>
  </si>
  <si>
    <t>Likely to occur multiple times per month</t>
  </si>
  <si>
    <t>Extreme</t>
  </si>
  <si>
    <t>Likely to occur multiple times per day</t>
  </si>
  <si>
    <t>Critical</t>
  </si>
  <si>
    <t>Impact Severity</t>
  </si>
  <si>
    <t>Insignificant</t>
  </si>
  <si>
    <t>Will have almost no impact if threat is realized and exploits vulnerability.</t>
  </si>
  <si>
    <t>Minor</t>
  </si>
  <si>
    <t>Will have some minor effect on the system.  It will require minimal effort to repair or reconfigure the system.</t>
  </si>
  <si>
    <t>Significant</t>
  </si>
  <si>
    <t>Will result in some tangible harm, albeit negligible and perhaps only noted by a few individuals or agencies.  May cause political embarrassment.  Will require some expenditure of resources to repair.</t>
  </si>
  <si>
    <t>Serious</t>
  </si>
  <si>
    <t>May cause damage to the reputation of system management, and/or notable loss of confidence in the system’s resources or services.  It will require expenditure of significant resources to repair.  May cause considerable system outage, and/or loss of connected customers or business confidence.  May result in compromise or large amount of Government information or services</t>
  </si>
  <si>
    <t>May cause system extended outage or to be permanently closed, causing operations to resume in a Hot Site environment.  May result in complete compromise of Government agencies’ information or services.</t>
  </si>
  <si>
    <r>
      <t xml:space="preserve">Date of Assessment: </t>
    </r>
    <r>
      <rPr>
        <b/>
        <sz val="10"/>
        <color rgb="FFFF0000"/>
        <rFont val="Arial"/>
        <family val="2"/>
      </rPr>
      <t>XX/YY/ZZZZ</t>
    </r>
  </si>
  <si>
    <r>
      <t xml:space="preserve">Reviewed By: </t>
    </r>
    <r>
      <rPr>
        <b/>
        <sz val="10"/>
        <color rgb="FFFF0000"/>
        <rFont val="Arial"/>
        <family val="2"/>
      </rPr>
      <t>XXX</t>
    </r>
  </si>
  <si>
    <t>Response Is</t>
  </si>
  <si>
    <t>Item
#</t>
  </si>
  <si>
    <t>Element</t>
  </si>
  <si>
    <t>Finding / Response / Notes</t>
  </si>
  <si>
    <t>Complete: Enter 1</t>
  </si>
  <si>
    <t>Likelihood of Occurrence 
(1-8)</t>
  </si>
  <si>
    <t>Impact
Severity 
(1-5)</t>
  </si>
  <si>
    <t>Risk
(2-13)</t>
  </si>
  <si>
    <t>Not Applicable:
Enter 1</t>
  </si>
  <si>
    <t>Summary:</t>
  </si>
  <si>
    <t>Total Inherent Risk</t>
  </si>
  <si>
    <t>Total Issues</t>
  </si>
  <si>
    <t>Procedure Risk Ranking</t>
  </si>
  <si>
    <t># Issues Addressed</t>
  </si>
  <si>
    <t># Issues Not Addressed</t>
  </si>
  <si>
    <t># Issues Not Applicable to Institution</t>
  </si>
  <si>
    <t>Completion</t>
  </si>
  <si>
    <t>Security Information and Event Management (SIEM)</t>
  </si>
  <si>
    <t>Audit Checklist</t>
  </si>
  <si>
    <r>
      <rPr>
        <sz val="18"/>
        <color rgb="FF0000CC"/>
        <rFont val="Arial"/>
        <family val="2"/>
      </rPr>
      <t>Read First (Copyright, Template)</t>
    </r>
    <r>
      <rPr>
        <sz val="11"/>
        <color theme="1"/>
        <rFont val="Arial"/>
        <family val="2"/>
      </rPr>
      <t xml:space="preserve">
</t>
    </r>
    <r>
      <rPr>
        <b/>
        <sz val="10"/>
        <color theme="1"/>
        <rFont val="Arial"/>
        <family val="2"/>
      </rPr>
      <t xml:space="preserve">Purpose
</t>
    </r>
    <r>
      <rPr>
        <sz val="10"/>
        <color theme="1"/>
        <rFont val="Arial"/>
        <family val="2"/>
      </rPr>
      <t xml:space="preserve">• This is a “template” to be used as a “starting point” for the sake of helping you develop your own IT Governance Program.
Copyright / Permission to Use
• INDEMNIFICATION: All boilerplates, starting points, templates, kits, etc. provided by or sold by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are considered “as-is” and do not come with any warranty whatsoever.  These documents are a collection of ideas on how policies, procedures, and/or guidelines COULD be written.  Actual language used in your policies, procedures, and/or guidelines should be reviewed by professionals prior to considering the language compliant with any laws, regulations, or best practices.  Language in boilerplates is intended as a starting point and/or as example language only.  This boilerplate could be out of date, noncompliant with law or regulation, or not conforming to the latest best practice.  By using this boilerplate, you agree to indemnify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against any harm that could possibly result from such use, including harm resulting from omission, outdated language, or even negligence. For more information visit my.infotex.com/terms-and-conditions.
• Permission to use this document is conditional upon you receiving this template directly from an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consultant,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website or e-commerce site, or an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workshop / training presentation.
• When you use this boilerplate you also agree to be added to certain mailing lists maintained by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unless you have otherwise instructed us.
• By using this template either in its entirety or any portion thereof, you acknowledge that you agree to the terms of use as dictated in the “Transfer of Copyright Agreement” located at copyright.infotex.com.  This agreement establishes that when you customize this template to your specific needs, your organization may have copyright of the customized document.  However,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retains copyright to the template.  This agreement also establishes that you will not share this or any other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template with other financial institutions or third parties not auditing you, including MSSPs, consulting firms, or other non-financial institutions.  You may not transfer ownership of the customized documents to any other organization without the express written permission of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t>
    </r>
    <r>
      <rPr>
        <b/>
        <sz val="10"/>
        <color theme="1"/>
        <rFont val="Arial"/>
        <family val="2"/>
      </rPr>
      <t xml:space="preserve">
Instructions
</t>
    </r>
    <r>
      <rPr>
        <sz val="10"/>
        <color theme="1"/>
        <rFont val="Arial"/>
        <family val="2"/>
      </rPr>
      <t xml:space="preserve">• Make sure to read through the template carefully as not all situations will pertain to your organization.  However, to assist you in customizing the document to your specific needs, we have attempted to color code areas that will need your special attention.  Color coding is as follows:
     o All areas needing customization and/or consideration are in </t>
    </r>
    <r>
      <rPr>
        <b/>
        <sz val="10"/>
        <color rgb="FFFF0000"/>
        <rFont val="Arial"/>
        <family val="2"/>
      </rPr>
      <t>red</t>
    </r>
    <r>
      <rPr>
        <sz val="10"/>
        <color theme="1"/>
        <rFont val="Arial"/>
        <family val="2"/>
      </rPr>
      <t xml:space="preserve">.    
     o Sections in </t>
    </r>
    <r>
      <rPr>
        <b/>
        <sz val="10"/>
        <color rgb="FF0000FF"/>
        <rFont val="Arial"/>
        <family val="2"/>
      </rPr>
      <t>blue</t>
    </r>
    <r>
      <rPr>
        <sz val="10"/>
        <color theme="1"/>
        <rFont val="Arial"/>
        <family val="2"/>
      </rPr>
      <t xml:space="preserve"> are merely instructions or additional information for knowledge purposes and should be removed.
     o Sections in </t>
    </r>
    <r>
      <rPr>
        <b/>
        <sz val="10"/>
        <color rgb="FF00B050"/>
        <rFont val="Arial"/>
        <family val="2"/>
      </rPr>
      <t>green</t>
    </r>
    <r>
      <rPr>
        <b/>
        <sz val="10"/>
        <color theme="1"/>
        <rFont val="Arial"/>
        <family val="2"/>
      </rPr>
      <t xml:space="preserve"> </t>
    </r>
    <r>
      <rPr>
        <sz val="10"/>
        <color theme="1"/>
        <rFont val="Arial"/>
        <family val="2"/>
      </rPr>
      <t>are examples.
     o Sections that are in</t>
    </r>
    <r>
      <rPr>
        <sz val="10"/>
        <color rgb="FF964B00"/>
        <rFont val="Arial"/>
        <family val="2"/>
      </rPr>
      <t xml:space="preserve"> </t>
    </r>
    <r>
      <rPr>
        <b/>
        <sz val="10"/>
        <color rgb="FF964B00"/>
        <rFont val="Arial"/>
        <family val="2"/>
      </rPr>
      <t>brown</t>
    </r>
    <r>
      <rPr>
        <b/>
        <sz val="10"/>
        <color theme="1"/>
        <rFont val="Arial"/>
        <family val="2"/>
      </rPr>
      <t xml:space="preserve"> </t>
    </r>
    <r>
      <rPr>
        <sz val="10"/>
        <color theme="1"/>
        <rFont val="Arial"/>
        <family val="2"/>
      </rPr>
      <t xml:space="preserve">are optional sections according to our definition of best practices.  These sections may be removed if they do not match your needs.
• Note that you should confirm that all text has been changed to “black” before considering this template final for your organization.  If there are any sections in any other color than black, then all situations or customization has not been considered.
• This section (Templates) may be removed once the document has been customized, for at that time we turn ownership of the customized document over to you. For more information visit tour.infotex.com to view movies of past webinars to help you fill out your boilerplates and create a cybersecurity program!
</t>
    </r>
    <r>
      <rPr>
        <b/>
        <sz val="10"/>
        <color theme="1"/>
        <rFont val="Arial"/>
        <family val="2"/>
      </rPr>
      <t xml:space="preserve">
</t>
    </r>
    <r>
      <rPr>
        <sz val="10"/>
        <color theme="1"/>
        <rFont val="Arial"/>
        <family val="2"/>
      </rPr>
      <t xml:space="preserve">© Copyright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Inc.  All rights reserved.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</si>
</sst>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22" x14ac:knownFonts="1">
    <font>
      <sz val="11"/>
      <color theme="1"/>
      <name val="Calibri"/>
      <family val="2"/>
      <scheme val="minor"/>
    </font>
    <font>
      <sz val="10"/>
      <name val="Arial"/>
      <family val="2"/>
    </font>
    <font>
      <b/>
      <sz val="12"/>
      <name val="Arial"/>
      <family val="2"/>
    </font>
    <font>
      <b/>
      <sz val="10"/>
      <name val="Arial"/>
      <family val="2"/>
    </font>
    <font>
      <b/>
      <sz val="10"/>
      <color indexed="8"/>
      <name val="Arial"/>
      <family val="2"/>
    </font>
    <font>
      <b/>
      <sz val="10"/>
      <color indexed="12"/>
      <name val="Arial"/>
      <family val="2"/>
    </font>
    <font>
      <sz val="10"/>
      <color indexed="8"/>
      <name val="Arial"/>
      <family val="2"/>
    </font>
    <font>
      <sz val="11"/>
      <color theme="1"/>
      <name val="Calibri"/>
      <family val="2"/>
      <scheme val="minor"/>
    </font>
    <font>
      <sz val="11"/>
      <color theme="1"/>
      <name val="Arial"/>
      <family val="2"/>
    </font>
    <font>
      <sz val="18"/>
      <color rgb="FF0000CC"/>
      <name val="Arial"/>
      <family val="2"/>
    </font>
    <font>
      <b/>
      <sz val="10"/>
      <color theme="1"/>
      <name val="Arial"/>
      <family val="2"/>
    </font>
    <font>
      <sz val="10"/>
      <color theme="1"/>
      <name val="Arial"/>
      <family val="2"/>
    </font>
    <font>
      <sz val="10"/>
      <color rgb="FF964B00"/>
      <name val="Arial"/>
      <family val="2"/>
    </font>
    <font>
      <sz val="10"/>
      <color rgb="FF0000CC"/>
      <name val="Arial"/>
      <family val="2"/>
    </font>
    <font>
      <sz val="10"/>
      <name val="Arial"/>
    </font>
    <font>
      <b/>
      <sz val="10"/>
      <color indexed="9"/>
      <name val="Arial"/>
      <family val="2"/>
    </font>
    <font>
      <b/>
      <sz val="10"/>
      <color rgb="FFFF0000"/>
      <name val="Arial"/>
      <family val="2"/>
    </font>
    <font>
      <sz val="10"/>
      <color indexed="10"/>
      <name val="Arial"/>
      <family val="2"/>
    </font>
    <font>
      <b/>
      <sz val="12"/>
      <color rgb="FF0000FF"/>
      <name val="Arial"/>
      <family val="2"/>
    </font>
    <font>
      <b/>
      <sz val="10"/>
      <color rgb="FF0000FF"/>
      <name val="Arial"/>
      <family val="2"/>
    </font>
    <font>
      <b/>
      <sz val="10"/>
      <color rgb="FF00B050"/>
      <name val="Arial"/>
      <family val="2"/>
    </font>
    <font>
      <b/>
      <sz val="10"/>
      <color rgb="FF964B00"/>
      <name val="Arial"/>
      <family val="2"/>
    </font>
  </fonts>
  <fills count="11">
    <fill>
      <patternFill patternType="none"/>
    </fill>
    <fill>
      <patternFill patternType="gray125"/>
    </fill>
    <fill>
      <patternFill patternType="solid">
        <fgColor indexed="22"/>
        <bgColor indexed="64"/>
      </patternFill>
    </fill>
    <fill>
      <patternFill patternType="solid">
        <fgColor rgb="FFFFFF99"/>
        <bgColor indexed="64"/>
      </patternFill>
    </fill>
    <fill>
      <patternFill patternType="solid">
        <fgColor indexed="54"/>
        <bgColor indexed="64"/>
      </patternFill>
    </fill>
    <fill>
      <patternFill patternType="solid">
        <fgColor indexed="12"/>
        <bgColor indexed="64"/>
      </patternFill>
    </fill>
    <fill>
      <patternFill patternType="solid">
        <fgColor indexed="13"/>
        <bgColor indexed="64"/>
      </patternFill>
    </fill>
    <fill>
      <patternFill patternType="solid">
        <fgColor indexed="51"/>
        <bgColor indexed="64"/>
      </patternFill>
    </fill>
    <fill>
      <patternFill patternType="solid">
        <fgColor indexed="10"/>
        <bgColor indexed="64"/>
      </patternFill>
    </fill>
    <fill>
      <patternFill patternType="solid">
        <fgColor theme="0"/>
        <bgColor indexed="64"/>
      </patternFill>
    </fill>
    <fill>
      <patternFill patternType="solid">
        <fgColor indexed="9"/>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auto="1"/>
      </top>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thin">
        <color indexed="64"/>
      </top>
      <bottom style="hair">
        <color indexed="64"/>
      </bottom>
      <diagonal/>
    </border>
    <border>
      <left style="thick">
        <color indexed="64"/>
      </left>
      <right style="medium">
        <color indexed="64"/>
      </right>
      <top style="thick">
        <color indexed="64"/>
      </top>
      <bottom style="medium">
        <color indexed="64"/>
      </bottom>
      <diagonal/>
    </border>
    <border>
      <left/>
      <right style="medium">
        <color indexed="64"/>
      </right>
      <top style="thick">
        <color indexed="64"/>
      </top>
      <bottom style="medium">
        <color indexed="64"/>
      </bottom>
      <diagonal/>
    </border>
    <border>
      <left/>
      <right style="thick">
        <color indexed="64"/>
      </right>
      <top style="thick">
        <color indexed="64"/>
      </top>
      <bottom style="medium">
        <color indexed="64"/>
      </bottom>
      <diagonal/>
    </border>
    <border>
      <left style="thick">
        <color indexed="64"/>
      </left>
      <right style="medium">
        <color indexed="64"/>
      </right>
      <top/>
      <bottom style="medium">
        <color indexed="64"/>
      </bottom>
      <diagonal/>
    </border>
    <border>
      <left/>
      <right style="medium">
        <color indexed="64"/>
      </right>
      <top/>
      <bottom style="medium">
        <color indexed="64"/>
      </bottom>
      <diagonal/>
    </border>
    <border>
      <left/>
      <right style="thick">
        <color indexed="64"/>
      </right>
      <top/>
      <bottom style="medium">
        <color indexed="64"/>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thick">
        <color indexed="64"/>
      </left>
      <right style="medium">
        <color indexed="64"/>
      </right>
      <top/>
      <bottom style="thick">
        <color indexed="64"/>
      </bottom>
      <diagonal/>
    </border>
    <border>
      <left/>
      <right style="medium">
        <color indexed="64"/>
      </right>
      <top/>
      <bottom style="thick">
        <color indexed="64"/>
      </bottom>
      <diagonal/>
    </border>
    <border>
      <left/>
      <right style="thick">
        <color indexed="64"/>
      </right>
      <top/>
      <bottom style="thick">
        <color indexed="64"/>
      </bottom>
      <diagonal/>
    </border>
    <border>
      <left style="medium">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style="thin">
        <color indexed="64"/>
      </bottom>
      <diagonal/>
    </border>
  </borders>
  <cellStyleXfs count="5">
    <xf numFmtId="0" fontId="0" fillId="0" borderId="0"/>
    <xf numFmtId="0" fontId="1" fillId="0" borderId="0"/>
    <xf numFmtId="0" fontId="7" fillId="0" borderId="0"/>
    <xf numFmtId="0" fontId="14" fillId="0" borderId="0"/>
    <xf numFmtId="0" fontId="7" fillId="0" borderId="0"/>
  </cellStyleXfs>
  <cellXfs count="91">
    <xf numFmtId="0" fontId="0" fillId="0" borderId="0" xfId="0"/>
    <xf numFmtId="0" fontId="7" fillId="0" borderId="0" xfId="2"/>
    <xf numFmtId="0" fontId="15" fillId="4" borderId="8" xfId="3" applyFont="1" applyFill="1" applyBorder="1" applyAlignment="1">
      <alignment vertical="center"/>
    </xf>
    <xf numFmtId="0" fontId="15" fillId="4" borderId="9" xfId="3" applyFont="1" applyFill="1" applyBorder="1" applyAlignment="1">
      <alignment horizontal="center" vertical="center" wrapText="1"/>
    </xf>
    <xf numFmtId="0" fontId="15" fillId="4" borderId="10" xfId="3" applyFont="1" applyFill="1" applyBorder="1" applyAlignment="1">
      <alignment horizontal="center" vertical="center"/>
    </xf>
    <xf numFmtId="0" fontId="14" fillId="0" borderId="0" xfId="3"/>
    <xf numFmtId="0" fontId="15" fillId="4" borderId="8" xfId="3" applyFont="1" applyFill="1" applyBorder="1" applyAlignment="1">
      <alignment horizontal="center" vertical="center" wrapText="1"/>
    </xf>
    <xf numFmtId="0" fontId="15" fillId="4" borderId="9" xfId="3" applyFont="1" applyFill="1" applyBorder="1" applyAlignment="1">
      <alignment horizontal="center" vertical="center"/>
    </xf>
    <xf numFmtId="0" fontId="1" fillId="0" borderId="11" xfId="3" applyFont="1" applyBorder="1" applyAlignment="1">
      <alignment horizontal="center"/>
    </xf>
    <xf numFmtId="0" fontId="1" fillId="0" borderId="12" xfId="3" applyFont="1" applyBorder="1"/>
    <xf numFmtId="0" fontId="1" fillId="0" borderId="13" xfId="3" applyFont="1" applyBorder="1"/>
    <xf numFmtId="0" fontId="1" fillId="0" borderId="14" xfId="3" applyFont="1" applyBorder="1" applyAlignment="1">
      <alignment horizontal="center"/>
    </xf>
    <xf numFmtId="0" fontId="15" fillId="5" borderId="14" xfId="3" applyFont="1" applyFill="1" applyBorder="1" applyAlignment="1">
      <alignment horizontal="center"/>
    </xf>
    <xf numFmtId="0" fontId="1" fillId="0" borderId="15" xfId="3" applyFont="1" applyBorder="1" applyAlignment="1">
      <alignment horizontal="center"/>
    </xf>
    <xf numFmtId="0" fontId="15" fillId="5" borderId="15" xfId="3" applyFont="1" applyFill="1" applyBorder="1" applyAlignment="1">
      <alignment horizontal="center"/>
    </xf>
    <xf numFmtId="0" fontId="1" fillId="0" borderId="16" xfId="3" applyFont="1" applyBorder="1" applyAlignment="1">
      <alignment horizontal="center"/>
    </xf>
    <xf numFmtId="0" fontId="15" fillId="5" borderId="16" xfId="3" applyFont="1" applyFill="1" applyBorder="1" applyAlignment="1">
      <alignment horizontal="center"/>
    </xf>
    <xf numFmtId="0" fontId="1" fillId="0" borderId="17" xfId="3" applyFont="1" applyBorder="1" applyAlignment="1">
      <alignment horizontal="center"/>
    </xf>
    <xf numFmtId="0" fontId="4" fillId="6" borderId="18" xfId="3" applyFont="1" applyFill="1" applyBorder="1" applyAlignment="1">
      <alignment horizontal="center"/>
    </xf>
    <xf numFmtId="0" fontId="1" fillId="0" borderId="19" xfId="3" applyFont="1" applyBorder="1" applyAlignment="1">
      <alignment horizontal="center"/>
    </xf>
    <xf numFmtId="0" fontId="4" fillId="6" borderId="20" xfId="3" applyFont="1" applyFill="1" applyBorder="1" applyAlignment="1">
      <alignment horizontal="center"/>
    </xf>
    <xf numFmtId="0" fontId="1" fillId="0" borderId="21" xfId="3" applyFont="1" applyBorder="1" applyAlignment="1">
      <alignment horizontal="center"/>
    </xf>
    <xf numFmtId="0" fontId="1" fillId="0" borderId="22" xfId="3" applyFont="1" applyBorder="1"/>
    <xf numFmtId="0" fontId="1" fillId="0" borderId="23" xfId="3" applyFont="1" applyBorder="1"/>
    <xf numFmtId="0" fontId="1" fillId="0" borderId="24" xfId="3" applyFont="1" applyBorder="1" applyAlignment="1">
      <alignment horizontal="center"/>
    </xf>
    <xf numFmtId="0" fontId="4" fillId="6" borderId="25" xfId="3" applyFont="1" applyFill="1" applyBorder="1" applyAlignment="1">
      <alignment horizontal="center"/>
    </xf>
    <xf numFmtId="0" fontId="4" fillId="7" borderId="18" xfId="3" applyFont="1" applyFill="1" applyBorder="1" applyAlignment="1">
      <alignment horizontal="center"/>
    </xf>
    <xf numFmtId="0" fontId="4" fillId="7" borderId="25" xfId="3" applyFont="1" applyFill="1" applyBorder="1" applyAlignment="1">
      <alignment horizontal="center"/>
    </xf>
    <xf numFmtId="0" fontId="4" fillId="8" borderId="18" xfId="3" applyFont="1" applyFill="1" applyBorder="1" applyAlignment="1">
      <alignment horizontal="center"/>
    </xf>
    <xf numFmtId="0" fontId="4" fillId="8" borderId="25" xfId="3" applyFont="1" applyFill="1" applyBorder="1" applyAlignment="1">
      <alignment horizontal="center"/>
    </xf>
    <xf numFmtId="0" fontId="15" fillId="4" borderId="8" xfId="3" applyFont="1" applyFill="1" applyBorder="1" applyAlignment="1">
      <alignment horizontal="center" vertical="center"/>
    </xf>
    <xf numFmtId="0" fontId="15" fillId="4" borderId="10" xfId="3" applyFont="1" applyFill="1" applyBorder="1" applyAlignment="1">
      <alignment horizontal="center" vertical="center" wrapText="1"/>
    </xf>
    <xf numFmtId="0" fontId="14" fillId="0" borderId="0" xfId="3" applyAlignment="1">
      <alignment horizontal="center"/>
    </xf>
    <xf numFmtId="0" fontId="1" fillId="0" borderId="11" xfId="3" applyFont="1" applyBorder="1" applyAlignment="1">
      <alignment horizontal="center" vertical="top"/>
    </xf>
    <xf numFmtId="0" fontId="1" fillId="0" borderId="12" xfId="3" applyFont="1" applyBorder="1" applyAlignment="1">
      <alignment horizontal="center" vertical="top"/>
    </xf>
    <xf numFmtId="0" fontId="1" fillId="0" borderId="13" xfId="3" applyFont="1" applyBorder="1" applyAlignment="1">
      <alignment wrapText="1"/>
    </xf>
    <xf numFmtId="0" fontId="1" fillId="0" borderId="21" xfId="3" applyFont="1" applyBorder="1" applyAlignment="1">
      <alignment horizontal="center" vertical="top"/>
    </xf>
    <xf numFmtId="0" fontId="1" fillId="0" borderId="22" xfId="3" applyFont="1" applyBorder="1" applyAlignment="1">
      <alignment horizontal="center" vertical="top"/>
    </xf>
    <xf numFmtId="0" fontId="1" fillId="0" borderId="23" xfId="3" applyFont="1" applyBorder="1" applyAlignment="1">
      <alignment wrapText="1"/>
    </xf>
    <xf numFmtId="164" fontId="3" fillId="2" borderId="1" xfId="3" applyNumberFormat="1" applyFont="1" applyFill="1" applyBorder="1" applyAlignment="1">
      <alignment horizontal="center" vertical="center" wrapText="1"/>
    </xf>
    <xf numFmtId="0" fontId="3" fillId="2" borderId="1" xfId="3" applyFont="1" applyFill="1" applyBorder="1" applyAlignment="1">
      <alignment horizontal="center" vertical="center"/>
    </xf>
    <xf numFmtId="0" fontId="4" fillId="2" borderId="1" xfId="3" applyFont="1" applyFill="1" applyBorder="1" applyAlignment="1">
      <alignment horizontal="center" vertical="center" wrapText="1"/>
    </xf>
    <xf numFmtId="0" fontId="3" fillId="2" borderId="1" xfId="3" applyFont="1" applyFill="1" applyBorder="1" applyAlignment="1">
      <alignment horizontal="center" vertical="center" wrapText="1"/>
    </xf>
    <xf numFmtId="1" fontId="5" fillId="0" borderId="26" xfId="3" applyNumberFormat="1" applyFont="1" applyBorder="1" applyAlignment="1">
      <alignment horizontal="center" vertical="top" wrapText="1"/>
    </xf>
    <xf numFmtId="0" fontId="6" fillId="9" borderId="7" xfId="3" applyFont="1" applyFill="1" applyBorder="1" applyAlignment="1">
      <alignment vertical="top" wrapText="1"/>
    </xf>
    <xf numFmtId="0" fontId="13" fillId="0" borderId="3" xfId="3" applyFont="1" applyBorder="1" applyAlignment="1">
      <alignment vertical="top" wrapText="1"/>
    </xf>
    <xf numFmtId="0" fontId="6" fillId="0" borderId="27" xfId="3" applyFont="1" applyBorder="1" applyAlignment="1">
      <alignment horizontal="center" vertical="top" wrapText="1"/>
    </xf>
    <xf numFmtId="0" fontId="17" fillId="0" borderId="7" xfId="3" applyFont="1" applyBorder="1" applyAlignment="1">
      <alignment horizontal="center" vertical="top" wrapText="1"/>
    </xf>
    <xf numFmtId="0" fontId="17" fillId="0" borderId="27" xfId="3" applyFont="1" applyBorder="1" applyAlignment="1">
      <alignment horizontal="center" vertical="top" wrapText="1"/>
    </xf>
    <xf numFmtId="0" fontId="6" fillId="0" borderId="28" xfId="3" applyFont="1" applyBorder="1" applyAlignment="1">
      <alignment horizontal="center" vertical="top" wrapText="1"/>
    </xf>
    <xf numFmtId="0" fontId="6" fillId="10" borderId="3" xfId="3" applyFont="1" applyFill="1" applyBorder="1" applyAlignment="1">
      <alignment vertical="top" wrapText="1"/>
    </xf>
    <xf numFmtId="0" fontId="6" fillId="0" borderId="3" xfId="3" applyFont="1" applyBorder="1" applyAlignment="1">
      <alignment horizontal="center" vertical="top" wrapText="1"/>
    </xf>
    <xf numFmtId="0" fontId="17" fillId="0" borderId="3" xfId="3" applyFont="1" applyBorder="1" applyAlignment="1">
      <alignment horizontal="center" vertical="top" wrapText="1"/>
    </xf>
    <xf numFmtId="0" fontId="6" fillId="0" borderId="29" xfId="3" applyFont="1" applyBorder="1" applyAlignment="1">
      <alignment horizontal="center" vertical="top" wrapText="1"/>
    </xf>
    <xf numFmtId="0" fontId="6" fillId="10" borderId="27" xfId="3" applyFont="1" applyFill="1" applyBorder="1" applyAlignment="1">
      <alignment vertical="top" wrapText="1"/>
    </xf>
    <xf numFmtId="0" fontId="14" fillId="0" borderId="0" xfId="3" applyAlignment="1">
      <alignment vertical="top" wrapText="1"/>
    </xf>
    <xf numFmtId="0" fontId="6" fillId="0" borderId="3" xfId="3" applyFont="1" applyBorder="1" applyAlignment="1">
      <alignment vertical="top" wrapText="1"/>
    </xf>
    <xf numFmtId="1" fontId="5" fillId="0" borderId="5" xfId="3" applyNumberFormat="1" applyFont="1" applyBorder="1" applyAlignment="1">
      <alignment horizontal="center" vertical="top"/>
    </xf>
    <xf numFmtId="0" fontId="6" fillId="10" borderId="5" xfId="3" applyFont="1" applyFill="1" applyBorder="1" applyAlignment="1">
      <alignment vertical="top" wrapText="1"/>
    </xf>
    <xf numFmtId="0" fontId="6" fillId="0" borderId="5" xfId="3" applyFont="1" applyBorder="1" applyAlignment="1">
      <alignment vertical="top" wrapText="1"/>
    </xf>
    <xf numFmtId="0" fontId="6" fillId="0" borderId="5" xfId="3" applyFont="1" applyBorder="1" applyAlignment="1">
      <alignment horizontal="center" vertical="top" wrapText="1"/>
    </xf>
    <xf numFmtId="1" fontId="5" fillId="0" borderId="30" xfId="3" applyNumberFormat="1" applyFont="1" applyBorder="1" applyAlignment="1">
      <alignment horizontal="left" vertical="top"/>
    </xf>
    <xf numFmtId="0" fontId="14" fillId="0" borderId="7" xfId="3" applyBorder="1" applyAlignment="1">
      <alignment vertical="top" wrapText="1"/>
    </xf>
    <xf numFmtId="0" fontId="6" fillId="0" borderId="7" xfId="3" applyFont="1" applyBorder="1" applyAlignment="1">
      <alignment vertical="top" wrapText="1"/>
    </xf>
    <xf numFmtId="0" fontId="6" fillId="0" borderId="7" xfId="3" applyFont="1" applyBorder="1" applyAlignment="1">
      <alignment horizontal="center" vertical="top" wrapText="1"/>
    </xf>
    <xf numFmtId="0" fontId="6" fillId="0" borderId="31" xfId="3" applyFont="1" applyBorder="1" applyAlignment="1">
      <alignment horizontal="center" vertical="top" wrapText="1"/>
    </xf>
    <xf numFmtId="1" fontId="5" fillId="0" borderId="2" xfId="3" applyNumberFormat="1" applyFont="1" applyBorder="1" applyAlignment="1">
      <alignment horizontal="center" vertical="top"/>
    </xf>
    <xf numFmtId="0" fontId="14" fillId="0" borderId="3" xfId="3" applyBorder="1" applyAlignment="1">
      <alignment vertical="top" wrapText="1"/>
    </xf>
    <xf numFmtId="1" fontId="6" fillId="0" borderId="2" xfId="3" applyNumberFormat="1" applyFont="1" applyBorder="1" applyAlignment="1">
      <alignment horizontal="center" vertical="top" wrapText="1"/>
    </xf>
    <xf numFmtId="0" fontId="14" fillId="0" borderId="3" xfId="3" applyBorder="1" applyAlignment="1">
      <alignment horizontal="left" vertical="top" wrapText="1"/>
    </xf>
    <xf numFmtId="0" fontId="6" fillId="0" borderId="2" xfId="3" applyFont="1" applyBorder="1" applyAlignment="1">
      <alignment horizontal="center" vertical="top" wrapText="1"/>
    </xf>
    <xf numFmtId="0" fontId="6" fillId="0" borderId="3" xfId="3" applyFont="1" applyBorder="1" applyAlignment="1">
      <alignment horizontal="left" vertical="top" wrapText="1"/>
    </xf>
    <xf numFmtId="164" fontId="6" fillId="0" borderId="2" xfId="3" applyNumberFormat="1" applyFont="1" applyBorder="1" applyAlignment="1">
      <alignment horizontal="center" vertical="top" wrapText="1"/>
    </xf>
    <xf numFmtId="165" fontId="6" fillId="0" borderId="6" xfId="3" applyNumberFormat="1" applyFont="1" applyBorder="1" applyAlignment="1">
      <alignment horizontal="center" vertical="top" wrapText="1"/>
    </xf>
    <xf numFmtId="0" fontId="6" fillId="0" borderId="4" xfId="3" applyFont="1" applyBorder="1" applyAlignment="1">
      <alignment horizontal="left" vertical="top" wrapText="1"/>
    </xf>
    <xf numFmtId="0" fontId="6" fillId="0" borderId="4" xfId="3" applyFont="1" applyBorder="1" applyAlignment="1">
      <alignment vertical="top" wrapText="1"/>
    </xf>
    <xf numFmtId="0" fontId="6" fillId="0" borderId="4" xfId="3" applyFont="1" applyBorder="1" applyAlignment="1">
      <alignment horizontal="center" vertical="top" wrapText="1"/>
    </xf>
    <xf numFmtId="0" fontId="6" fillId="0" borderId="32" xfId="3" applyFont="1" applyBorder="1" applyAlignment="1">
      <alignment horizontal="center" vertical="top" wrapText="1"/>
    </xf>
    <xf numFmtId="1" fontId="5" fillId="0" borderId="0" xfId="3" applyNumberFormat="1" applyFont="1" applyAlignment="1">
      <alignment horizontal="center" vertical="top"/>
    </xf>
    <xf numFmtId="0" fontId="6" fillId="0" borderId="0" xfId="3" applyFont="1" applyAlignment="1">
      <alignment vertical="top" wrapText="1"/>
    </xf>
    <xf numFmtId="0" fontId="6" fillId="0" borderId="0" xfId="3" applyFont="1" applyAlignment="1">
      <alignment horizontal="center" vertical="top" wrapText="1"/>
    </xf>
    <xf numFmtId="0" fontId="14" fillId="0" borderId="0" xfId="3" applyBorder="1" applyAlignment="1">
      <alignment vertical="top" wrapText="1"/>
    </xf>
    <xf numFmtId="2" fontId="3" fillId="0" borderId="0" xfId="3" applyNumberFormat="1" applyFont="1" applyAlignment="1">
      <alignment horizontal="left"/>
    </xf>
    <xf numFmtId="1" fontId="14" fillId="0" borderId="0" xfId="3" applyNumberFormat="1" applyAlignment="1">
      <alignment horizontal="center"/>
    </xf>
    <xf numFmtId="0" fontId="3" fillId="2" borderId="1" xfId="3" applyFont="1" applyFill="1" applyBorder="1" applyAlignment="1">
      <alignment horizontal="center"/>
    </xf>
    <xf numFmtId="0" fontId="2" fillId="0" borderId="0" xfId="3" applyFont="1" applyAlignment="1">
      <alignment horizontal="center"/>
    </xf>
    <xf numFmtId="0" fontId="18" fillId="0" borderId="0" xfId="3" applyFont="1" applyAlignment="1">
      <alignment horizontal="center"/>
    </xf>
    <xf numFmtId="0" fontId="3" fillId="0" borderId="0" xfId="3" applyFont="1" applyAlignment="1">
      <alignment horizontal="center"/>
    </xf>
    <xf numFmtId="0" fontId="3" fillId="0" borderId="0" xfId="3" applyFont="1" applyAlignment="1">
      <alignment horizontal="left"/>
    </xf>
    <xf numFmtId="0" fontId="3" fillId="0" borderId="0" xfId="3" applyFont="1"/>
    <xf numFmtId="0" fontId="8" fillId="3" borderId="0" xfId="4" applyFont="1" applyFill="1" applyAlignment="1">
      <alignment vertical="top" wrapText="1"/>
    </xf>
  </cellXfs>
  <cellStyles count="5">
    <cellStyle name="Normal" xfId="0" builtinId="0"/>
    <cellStyle name="Normal 2" xfId="1" xr:uid="{E7C470FE-EECF-4FC0-8A8A-57BEB670C701}"/>
    <cellStyle name="Normal 2 2" xfId="2" xr:uid="{670D469E-E4CF-400D-A82D-30ECF2306A32}"/>
    <cellStyle name="Normal 3" xfId="3" xr:uid="{46AD1632-B0A8-42C3-BF10-8E5DFB7C8833}"/>
    <cellStyle name="Normal 5 3" xfId="4" xr:uid="{E0A39617-9C0E-4041-9785-E544928385D9}"/>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Infotex_Drive\clients\f\forum_credit_union\bf_risk_analysis_determination_table_040506%20(version%2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Infotex_Drive/noc_doc/dsa_training/boilerplating/risk_management_program/0_cat/2_cybersecurity_assessment_tool/cat_mait_07141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Dan\Documents\presentations\cyber_compliance_032416\cyber_compliance_kit\2_cybersecurity_assessment_tool\cybersecurity_assessment_tool\other_CAT_tools\unsure_of_origin_091215.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Infotex_Drive/clients/f/forum_credit_union/bf_risk_analysis_determination_table_040506%20(version%20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r\dan\may\information_security_program_development_2007\information_security_program\risk_management_program\osb_risk_determination_table_05170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ss"/>
      <sheetName val="Divisions"/>
      <sheetName val="Technical"/>
      <sheetName val="Internet Banking"/>
      <sheetName val="e-Authentication"/>
      <sheetName val="Policy_Procedure"/>
      <sheetName val="Environmental"/>
      <sheetName val="Natural"/>
      <sheetName val="Human _ General"/>
      <sheetName val="Human _ Vendor"/>
      <sheetName val="FACTA"/>
      <sheetName val="from here"/>
      <sheetName val="Account Recovery"/>
      <sheetName val="Accounting"/>
      <sheetName val="Business Services"/>
      <sheetName val="Call Center"/>
      <sheetName val="Consumer Mortgage Lending"/>
      <sheetName val="Facilities Management"/>
      <sheetName val="Forum First"/>
      <sheetName val="Human Resources"/>
      <sheetName val="Internal Audit"/>
      <sheetName val="Marketing"/>
      <sheetName val="Physical Security"/>
      <sheetName val="Retail Delivery"/>
      <sheetName val="Technology Infrastructure"/>
      <sheetName val="to here"/>
      <sheetName val="BSA"/>
      <sheetName val="Look-up"/>
      <sheetName val="BSA Compliance Risk Assessment"/>
      <sheetName val="Product Analysis"/>
      <sheetName val="BSA Inventory"/>
      <sheetName val="AML Compliance Risk Assessmen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
      <sheetName val="Iconography"/>
      <sheetName val="Inherent Risk Profile"/>
      <sheetName val="Inherent_Risk_Graphs"/>
      <sheetName val="Required Maturity Levels"/>
      <sheetName val="Maturity Analysis"/>
      <sheetName val="Maturity Graphs"/>
      <sheetName val="Assessment Shape"/>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herent Risk Profile"/>
      <sheetName val="Cyber Maturity Level"/>
      <sheetName val="Summary"/>
      <sheetName val="ref"/>
    </sheetNames>
    <sheetDataSet>
      <sheetData sheetId="0"/>
      <sheetData sheetId="1"/>
      <sheetData sheetId="2"/>
      <sheetData sheetId="3">
        <row r="2">
          <cell r="A2" t="str">
            <v>Yes</v>
          </cell>
          <cell r="C2">
            <v>1</v>
          </cell>
          <cell r="D2" t="str">
            <v>Least</v>
          </cell>
          <cell r="F2">
            <v>1</v>
          </cell>
          <cell r="G2" t="str">
            <v>Baseline</v>
          </cell>
          <cell r="I2" t="str">
            <v>Baseline</v>
          </cell>
        </row>
        <row r="3">
          <cell r="A3" t="str">
            <v>No</v>
          </cell>
          <cell r="C3">
            <v>2</v>
          </cell>
          <cell r="D3" t="str">
            <v>Minimal</v>
          </cell>
          <cell r="F3">
            <v>2</v>
          </cell>
          <cell r="G3" t="str">
            <v>Evolving</v>
          </cell>
          <cell r="I3" t="str">
            <v>Evolving</v>
          </cell>
        </row>
        <row r="4">
          <cell r="C4">
            <v>3</v>
          </cell>
          <cell r="D4" t="str">
            <v>Moderate</v>
          </cell>
          <cell r="F4">
            <v>3</v>
          </cell>
          <cell r="G4" t="str">
            <v>Intermediate</v>
          </cell>
          <cell r="I4" t="str">
            <v>Intermediate</v>
          </cell>
        </row>
        <row r="5">
          <cell r="C5">
            <v>4</v>
          </cell>
          <cell r="D5" t="str">
            <v>Significant</v>
          </cell>
          <cell r="F5">
            <v>4</v>
          </cell>
          <cell r="G5" t="str">
            <v>Advanced</v>
          </cell>
          <cell r="I5" t="str">
            <v>Advanced</v>
          </cell>
        </row>
        <row r="6">
          <cell r="C6">
            <v>5</v>
          </cell>
          <cell r="D6" t="str">
            <v>Most</v>
          </cell>
          <cell r="F6">
            <v>5</v>
          </cell>
          <cell r="G6" t="str">
            <v>Innovative</v>
          </cell>
          <cell r="I6" t="str">
            <v>Innovative</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ss"/>
      <sheetName val="Divisions"/>
      <sheetName val="Technical"/>
      <sheetName val="Internet Banking"/>
      <sheetName val="e-Authentication"/>
      <sheetName val="Policy_Procedure"/>
      <sheetName val="Environmental"/>
      <sheetName val="Natural"/>
      <sheetName val="Human _ General"/>
      <sheetName val="Human _ Vendor"/>
      <sheetName val="FACTA"/>
      <sheetName val="from here"/>
      <sheetName val="Account Recovery"/>
      <sheetName val="Accounting"/>
      <sheetName val="Business Services"/>
      <sheetName val="Call Center"/>
      <sheetName val="Consumer Mortgage Lending"/>
      <sheetName val="Facilities Management"/>
      <sheetName val="Forum First"/>
      <sheetName val="Human Resources"/>
      <sheetName val="Internal Audit"/>
      <sheetName val="Marketing"/>
      <sheetName val="Physical Security"/>
      <sheetName val="Retail Delivery"/>
      <sheetName val="Technology Infrastructure"/>
      <sheetName val="to here"/>
      <sheetName val="BSA"/>
      <sheetName val="Look-up"/>
      <sheetName val="BSA Compliance Risk Assessment"/>
      <sheetName val="Product Analysis"/>
      <sheetName val="BSA Inventory"/>
      <sheetName val="AML Compliance Risk Assessme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trics"/>
      <sheetName val="Executive Summary"/>
      <sheetName val="Delta Controls"/>
      <sheetName val="Compiled"/>
      <sheetName val="Look-up"/>
      <sheetName val="MFRA - Threshold Analysis"/>
      <sheetName val="MFRA -Threshold Ranking Look-up"/>
      <sheetName val=" "/>
      <sheetName val="e-Authentication"/>
      <sheetName val="Internet Banking"/>
      <sheetName val="Technical"/>
      <sheetName val="Environmental"/>
      <sheetName val="Natural"/>
      <sheetName val="Policy_Procedure"/>
      <sheetName val="Human"/>
      <sheetName val="Vendor"/>
      <sheetName val="FACTA"/>
      <sheetName val="BSA"/>
      <sheetName val="   "/>
      <sheetName val="BSA Compliance Risk Assessment"/>
      <sheetName val="Product Risk Analysis"/>
      <sheetName val="BSA Inventory"/>
      <sheetName val="AML Compliance Risk Assessment"/>
      <sheetName val="Customer Risk Assessment"/>
      <sheetName val="051707 Not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9866B3-9478-464A-A6EC-704205F34523}">
  <sheetPr>
    <tabColor rgb="FFFF0000"/>
  </sheetPr>
  <dimension ref="A1"/>
  <sheetViews>
    <sheetView view="pageBreakPreview" zoomScaleNormal="100" zoomScaleSheetLayoutView="100" workbookViewId="0"/>
  </sheetViews>
  <sheetFormatPr defaultColWidth="9.140625" defaultRowHeight="15" x14ac:dyDescent="0.25"/>
  <cols>
    <col min="1" max="1" width="182.85546875" style="1" customWidth="1"/>
    <col min="2" max="16384" width="9.140625" style="1"/>
  </cols>
  <sheetData>
    <row r="1" spans="1:1" ht="394.5" x14ac:dyDescent="0.25">
      <c r="A1" s="90" t="s">
        <v>80</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2CD833-ADBA-40EA-9C00-04C3BD9061EC}">
  <sheetPr>
    <pageSetUpPr fitToPage="1"/>
  </sheetPr>
  <dimension ref="A1:H49"/>
  <sheetViews>
    <sheetView view="pageBreakPreview" zoomScaleNormal="100" zoomScaleSheetLayoutView="100" workbookViewId="0">
      <pane ySplit="8" topLeftCell="A9" activePane="bottomLeft" state="frozen"/>
      <selection pane="bottomLeft" sqref="A1:H1"/>
    </sheetView>
  </sheetViews>
  <sheetFormatPr defaultRowHeight="12.75" x14ac:dyDescent="0.2"/>
  <cols>
    <col min="1" max="1" width="7.140625" style="78" customWidth="1"/>
    <col min="2" max="2" width="45.7109375" style="55" customWidth="1"/>
    <col min="3" max="3" width="45.7109375" style="79" customWidth="1"/>
    <col min="4" max="8" width="11.7109375" style="80" customWidth="1"/>
    <col min="9" max="16384" width="9.140625" style="5"/>
  </cols>
  <sheetData>
    <row r="1" spans="1:8" ht="15.75" x14ac:dyDescent="0.25">
      <c r="A1" s="85" t="s">
        <v>79</v>
      </c>
      <c r="B1" s="85"/>
      <c r="C1" s="85"/>
      <c r="D1" s="85"/>
      <c r="E1" s="85"/>
      <c r="F1" s="85"/>
      <c r="G1" s="85"/>
      <c r="H1" s="85"/>
    </row>
    <row r="2" spans="1:8" ht="15.75" x14ac:dyDescent="0.25">
      <c r="A2" s="86" t="s">
        <v>78</v>
      </c>
      <c r="B2" s="85"/>
      <c r="C2" s="85"/>
      <c r="D2" s="85"/>
      <c r="E2" s="85"/>
      <c r="F2" s="85"/>
      <c r="G2" s="85"/>
      <c r="H2" s="85"/>
    </row>
    <row r="3" spans="1:8" x14ac:dyDescent="0.2">
      <c r="A3" s="87"/>
      <c r="B3" s="87"/>
      <c r="C3" s="87"/>
      <c r="D3" s="87"/>
      <c r="E3" s="87"/>
      <c r="F3" s="87"/>
      <c r="G3" s="87"/>
      <c r="H3" s="87"/>
    </row>
    <row r="4" spans="1:8" x14ac:dyDescent="0.2">
      <c r="A4" s="82" t="s">
        <v>59</v>
      </c>
      <c r="B4" s="82"/>
      <c r="C4" s="88"/>
      <c r="D4" s="88"/>
      <c r="E4" s="88"/>
      <c r="F4" s="88"/>
      <c r="G4" s="88"/>
      <c r="H4" s="88"/>
    </row>
    <row r="5" spans="1:8" x14ac:dyDescent="0.2">
      <c r="A5" s="88" t="s">
        <v>60</v>
      </c>
      <c r="B5" s="88"/>
      <c r="C5" s="89"/>
      <c r="D5" s="89"/>
      <c r="E5" s="89"/>
      <c r="F5" s="89"/>
      <c r="G5" s="89"/>
      <c r="H5" s="89"/>
    </row>
    <row r="6" spans="1:8" x14ac:dyDescent="0.2">
      <c r="A6" s="82"/>
      <c r="B6" s="82"/>
      <c r="C6" s="82"/>
      <c r="D6" s="82"/>
      <c r="E6" s="82"/>
      <c r="F6" s="82"/>
      <c r="G6" s="82"/>
      <c r="H6" s="82"/>
    </row>
    <row r="7" spans="1:8" x14ac:dyDescent="0.2">
      <c r="A7" s="83"/>
      <c r="B7" s="83"/>
      <c r="C7" s="83"/>
      <c r="D7" s="84" t="s">
        <v>61</v>
      </c>
      <c r="E7" s="84"/>
      <c r="F7" s="84"/>
      <c r="G7" s="84"/>
      <c r="H7" s="84"/>
    </row>
    <row r="8" spans="1:8" ht="73.5" customHeight="1" x14ac:dyDescent="0.2">
      <c r="A8" s="39" t="s">
        <v>62</v>
      </c>
      <c r="B8" s="40" t="s">
        <v>63</v>
      </c>
      <c r="C8" s="40" t="s">
        <v>64</v>
      </c>
      <c r="D8" s="41" t="s">
        <v>65</v>
      </c>
      <c r="E8" s="41" t="s">
        <v>66</v>
      </c>
      <c r="F8" s="41" t="s">
        <v>67</v>
      </c>
      <c r="G8" s="41" t="s">
        <v>68</v>
      </c>
      <c r="H8" s="42" t="s">
        <v>69</v>
      </c>
    </row>
    <row r="9" spans="1:8" x14ac:dyDescent="0.2">
      <c r="A9" s="43">
        <v>1</v>
      </c>
      <c r="B9" s="44" t="s">
        <v>2</v>
      </c>
      <c r="C9" s="45"/>
      <c r="D9" s="46"/>
      <c r="E9" s="47">
        <v>8</v>
      </c>
      <c r="F9" s="47">
        <v>5</v>
      </c>
      <c r="G9" s="48">
        <f t="shared" ref="G9:G33" si="0">SUM(E9:F9)</f>
        <v>13</v>
      </c>
      <c r="H9" s="49"/>
    </row>
    <row r="10" spans="1:8" ht="25.5" x14ac:dyDescent="0.2">
      <c r="A10" s="43">
        <v>2</v>
      </c>
      <c r="B10" s="50" t="s">
        <v>4</v>
      </c>
      <c r="C10" s="45"/>
      <c r="D10" s="51"/>
      <c r="E10" s="52">
        <v>5</v>
      </c>
      <c r="F10" s="52">
        <v>5</v>
      </c>
      <c r="G10" s="52">
        <f t="shared" si="0"/>
        <v>10</v>
      </c>
      <c r="H10" s="53"/>
    </row>
    <row r="11" spans="1:8" ht="51" x14ac:dyDescent="0.2">
      <c r="A11" s="43">
        <v>3</v>
      </c>
      <c r="B11" s="50" t="s">
        <v>7</v>
      </c>
      <c r="C11" s="45"/>
      <c r="D11" s="51"/>
      <c r="E11" s="52">
        <v>8</v>
      </c>
      <c r="F11" s="52">
        <v>5</v>
      </c>
      <c r="G11" s="52">
        <f t="shared" si="0"/>
        <v>13</v>
      </c>
      <c r="H11" s="53"/>
    </row>
    <row r="12" spans="1:8" ht="25.5" x14ac:dyDescent="0.2">
      <c r="A12" s="43">
        <v>4</v>
      </c>
      <c r="B12" s="50" t="s">
        <v>22</v>
      </c>
      <c r="C12" s="45"/>
      <c r="D12" s="51"/>
      <c r="E12" s="52">
        <v>5</v>
      </c>
      <c r="F12" s="52">
        <v>5</v>
      </c>
      <c r="G12" s="52">
        <f t="shared" si="0"/>
        <v>10</v>
      </c>
      <c r="H12" s="53"/>
    </row>
    <row r="13" spans="1:8" ht="25.5" x14ac:dyDescent="0.2">
      <c r="A13" s="43">
        <v>5</v>
      </c>
      <c r="B13" s="50" t="s">
        <v>21</v>
      </c>
      <c r="C13" s="45"/>
      <c r="D13" s="51"/>
      <c r="E13" s="52">
        <v>6</v>
      </c>
      <c r="F13" s="52">
        <v>4</v>
      </c>
      <c r="G13" s="52">
        <f t="shared" si="0"/>
        <v>10</v>
      </c>
      <c r="H13" s="53"/>
    </row>
    <row r="14" spans="1:8" ht="25.5" x14ac:dyDescent="0.2">
      <c r="A14" s="43">
        <v>6</v>
      </c>
      <c r="B14" s="50" t="s">
        <v>17</v>
      </c>
      <c r="C14" s="45"/>
      <c r="D14" s="51"/>
      <c r="E14" s="52">
        <v>7</v>
      </c>
      <c r="F14" s="52">
        <v>5</v>
      </c>
      <c r="G14" s="52">
        <f t="shared" si="0"/>
        <v>12</v>
      </c>
      <c r="H14" s="53"/>
    </row>
    <row r="15" spans="1:8" ht="25.5" x14ac:dyDescent="0.2">
      <c r="A15" s="43">
        <v>7</v>
      </c>
      <c r="B15" s="50" t="s">
        <v>23</v>
      </c>
      <c r="C15" s="45"/>
      <c r="D15" s="51"/>
      <c r="E15" s="52">
        <v>6</v>
      </c>
      <c r="F15" s="52">
        <v>4</v>
      </c>
      <c r="G15" s="52">
        <f t="shared" si="0"/>
        <v>10</v>
      </c>
      <c r="H15" s="53"/>
    </row>
    <row r="16" spans="1:8" ht="25.5" x14ac:dyDescent="0.2">
      <c r="A16" s="43">
        <v>8</v>
      </c>
      <c r="B16" s="50" t="s">
        <v>24</v>
      </c>
      <c r="C16" s="45"/>
      <c r="D16" s="51"/>
      <c r="E16" s="52">
        <v>6</v>
      </c>
      <c r="F16" s="52">
        <v>4</v>
      </c>
      <c r="G16" s="52">
        <f t="shared" si="0"/>
        <v>10</v>
      </c>
      <c r="H16" s="53"/>
    </row>
    <row r="17" spans="1:8" ht="25.5" x14ac:dyDescent="0.2">
      <c r="A17" s="43">
        <v>9</v>
      </c>
      <c r="B17" s="54" t="s">
        <v>1</v>
      </c>
      <c r="C17" s="45"/>
      <c r="D17" s="51"/>
      <c r="E17" s="52">
        <v>6</v>
      </c>
      <c r="F17" s="52">
        <v>3</v>
      </c>
      <c r="G17" s="52">
        <f t="shared" si="0"/>
        <v>9</v>
      </c>
      <c r="H17" s="53"/>
    </row>
    <row r="18" spans="1:8" x14ac:dyDescent="0.2">
      <c r="A18" s="43">
        <v>10</v>
      </c>
      <c r="B18" s="54" t="s">
        <v>3</v>
      </c>
      <c r="C18" s="45"/>
      <c r="D18" s="51"/>
      <c r="E18" s="52">
        <v>8</v>
      </c>
      <c r="F18" s="52">
        <v>5</v>
      </c>
      <c r="G18" s="52">
        <f t="shared" si="0"/>
        <v>13</v>
      </c>
      <c r="H18" s="53"/>
    </row>
    <row r="19" spans="1:8" ht="25.5" x14ac:dyDescent="0.2">
      <c r="A19" s="43">
        <v>11</v>
      </c>
      <c r="B19" s="54" t="s">
        <v>0</v>
      </c>
      <c r="C19" s="45"/>
      <c r="D19" s="51"/>
      <c r="E19" s="52">
        <v>4</v>
      </c>
      <c r="F19" s="52">
        <v>4</v>
      </c>
      <c r="G19" s="52">
        <f t="shared" si="0"/>
        <v>8</v>
      </c>
      <c r="H19" s="53"/>
    </row>
    <row r="20" spans="1:8" x14ac:dyDescent="0.2">
      <c r="A20" s="43">
        <v>12</v>
      </c>
      <c r="B20" s="54" t="s">
        <v>10</v>
      </c>
      <c r="C20" s="45"/>
      <c r="D20" s="51"/>
      <c r="E20" s="52">
        <v>4</v>
      </c>
      <c r="F20" s="52">
        <v>4</v>
      </c>
      <c r="G20" s="52">
        <f t="shared" si="0"/>
        <v>8</v>
      </c>
      <c r="H20" s="53"/>
    </row>
    <row r="21" spans="1:8" ht="38.25" x14ac:dyDescent="0.2">
      <c r="A21" s="43">
        <v>13</v>
      </c>
      <c r="B21" s="54" t="s">
        <v>11</v>
      </c>
      <c r="C21" s="45"/>
      <c r="D21" s="51"/>
      <c r="E21" s="52">
        <v>4</v>
      </c>
      <c r="F21" s="52">
        <v>4</v>
      </c>
      <c r="G21" s="52">
        <f t="shared" si="0"/>
        <v>8</v>
      </c>
      <c r="H21" s="53"/>
    </row>
    <row r="22" spans="1:8" x14ac:dyDescent="0.2">
      <c r="A22" s="43">
        <v>14</v>
      </c>
      <c r="B22" s="50" t="s">
        <v>15</v>
      </c>
      <c r="C22" s="45"/>
      <c r="D22" s="51"/>
      <c r="E22" s="52">
        <v>8</v>
      </c>
      <c r="F22" s="52">
        <v>5</v>
      </c>
      <c r="G22" s="52">
        <f t="shared" si="0"/>
        <v>13</v>
      </c>
      <c r="H22" s="53"/>
    </row>
    <row r="23" spans="1:8" ht="38.25" x14ac:dyDescent="0.2">
      <c r="A23" s="43">
        <v>15</v>
      </c>
      <c r="B23" s="81" t="s">
        <v>16</v>
      </c>
      <c r="C23" s="45"/>
      <c r="D23" s="51"/>
      <c r="E23" s="52">
        <v>6</v>
      </c>
      <c r="F23" s="52">
        <v>3</v>
      </c>
      <c r="G23" s="52">
        <f t="shared" si="0"/>
        <v>9</v>
      </c>
      <c r="H23" s="53"/>
    </row>
    <row r="24" spans="1:8" ht="38.25" x14ac:dyDescent="0.2">
      <c r="A24" s="43">
        <v>16</v>
      </c>
      <c r="B24" s="50" t="s">
        <v>18</v>
      </c>
      <c r="C24" s="45"/>
      <c r="D24" s="51"/>
      <c r="E24" s="52">
        <v>7</v>
      </c>
      <c r="F24" s="52">
        <v>5</v>
      </c>
      <c r="G24" s="52">
        <f t="shared" si="0"/>
        <v>12</v>
      </c>
      <c r="H24" s="53"/>
    </row>
    <row r="25" spans="1:8" ht="38.25" x14ac:dyDescent="0.2">
      <c r="A25" s="43">
        <v>17</v>
      </c>
      <c r="B25" s="50" t="s">
        <v>5</v>
      </c>
      <c r="C25" s="45"/>
      <c r="D25" s="51"/>
      <c r="E25" s="52">
        <v>7</v>
      </c>
      <c r="F25" s="52">
        <v>4</v>
      </c>
      <c r="G25" s="52">
        <f t="shared" si="0"/>
        <v>11</v>
      </c>
      <c r="H25" s="53"/>
    </row>
    <row r="26" spans="1:8" ht="38.25" x14ac:dyDescent="0.2">
      <c r="A26" s="43">
        <v>18</v>
      </c>
      <c r="B26" s="50" t="s">
        <v>6</v>
      </c>
      <c r="C26" s="45"/>
      <c r="D26" s="51"/>
      <c r="E26" s="52">
        <v>7</v>
      </c>
      <c r="F26" s="52">
        <v>4</v>
      </c>
      <c r="G26" s="52">
        <f t="shared" si="0"/>
        <v>11</v>
      </c>
      <c r="H26" s="53"/>
    </row>
    <row r="27" spans="1:8" ht="25.5" x14ac:dyDescent="0.2">
      <c r="A27" s="43">
        <v>19</v>
      </c>
      <c r="B27" s="50" t="s">
        <v>14</v>
      </c>
      <c r="C27" s="45"/>
      <c r="D27" s="51"/>
      <c r="E27" s="52">
        <v>7</v>
      </c>
      <c r="F27" s="52">
        <v>5</v>
      </c>
      <c r="G27" s="52">
        <f t="shared" si="0"/>
        <v>12</v>
      </c>
      <c r="H27" s="53"/>
    </row>
    <row r="28" spans="1:8" x14ac:dyDescent="0.2">
      <c r="A28" s="43">
        <v>20</v>
      </c>
      <c r="B28" s="50" t="s">
        <v>8</v>
      </c>
      <c r="C28" s="45"/>
      <c r="D28" s="51"/>
      <c r="E28" s="52">
        <v>6</v>
      </c>
      <c r="F28" s="52">
        <v>5</v>
      </c>
      <c r="G28" s="52">
        <f t="shared" si="0"/>
        <v>11</v>
      </c>
      <c r="H28" s="53"/>
    </row>
    <row r="29" spans="1:8" ht="25.5" x14ac:dyDescent="0.2">
      <c r="A29" s="43">
        <v>21</v>
      </c>
      <c r="B29" s="50" t="s">
        <v>12</v>
      </c>
      <c r="C29" s="45" t="s">
        <v>25</v>
      </c>
      <c r="D29" s="51"/>
      <c r="E29" s="52">
        <v>5</v>
      </c>
      <c r="F29" s="52">
        <v>4</v>
      </c>
      <c r="G29" s="52">
        <f t="shared" si="0"/>
        <v>9</v>
      </c>
      <c r="H29" s="53"/>
    </row>
    <row r="30" spans="1:8" x14ac:dyDescent="0.2">
      <c r="A30" s="43">
        <v>22</v>
      </c>
      <c r="B30" s="54" t="s">
        <v>9</v>
      </c>
      <c r="C30" s="45"/>
      <c r="D30" s="51"/>
      <c r="E30" s="52">
        <v>6</v>
      </c>
      <c r="F30" s="52">
        <v>5</v>
      </c>
      <c r="G30" s="52">
        <f t="shared" si="0"/>
        <v>11</v>
      </c>
      <c r="H30" s="53"/>
    </row>
    <row r="31" spans="1:8" ht="38.25" x14ac:dyDescent="0.2">
      <c r="A31" s="43">
        <v>23</v>
      </c>
      <c r="B31" s="54" t="s">
        <v>13</v>
      </c>
      <c r="C31" s="45" t="s">
        <v>25</v>
      </c>
      <c r="D31" s="51"/>
      <c r="E31" s="52">
        <v>5</v>
      </c>
      <c r="F31" s="52">
        <v>4</v>
      </c>
      <c r="G31" s="52">
        <f t="shared" si="0"/>
        <v>9</v>
      </c>
      <c r="H31" s="53"/>
    </row>
    <row r="32" spans="1:8" ht="38.25" x14ac:dyDescent="0.2">
      <c r="A32" s="43">
        <v>24</v>
      </c>
      <c r="B32" s="54" t="s">
        <v>19</v>
      </c>
      <c r="C32" s="45"/>
      <c r="D32" s="51"/>
      <c r="E32" s="52">
        <v>7</v>
      </c>
      <c r="F32" s="52">
        <v>3</v>
      </c>
      <c r="G32" s="52">
        <f t="shared" si="0"/>
        <v>10</v>
      </c>
      <c r="H32" s="53"/>
    </row>
    <row r="33" spans="1:8" ht="38.25" x14ac:dyDescent="0.2">
      <c r="A33" s="43">
        <v>25</v>
      </c>
      <c r="B33" s="50" t="s">
        <v>20</v>
      </c>
      <c r="C33" s="45"/>
      <c r="D33" s="51"/>
      <c r="E33" s="52">
        <v>7</v>
      </c>
      <c r="F33" s="52">
        <v>3</v>
      </c>
      <c r="G33" s="52">
        <f t="shared" si="0"/>
        <v>10</v>
      </c>
      <c r="H33" s="53"/>
    </row>
    <row r="34" spans="1:8" x14ac:dyDescent="0.2">
      <c r="A34" s="57"/>
      <c r="B34" s="58"/>
      <c r="C34" s="59"/>
      <c r="D34" s="60"/>
      <c r="E34" s="60"/>
      <c r="F34" s="60"/>
      <c r="G34" s="60"/>
      <c r="H34" s="60"/>
    </row>
    <row r="35" spans="1:8" x14ac:dyDescent="0.2">
      <c r="A35" s="61" t="s">
        <v>70</v>
      </c>
      <c r="B35" s="62"/>
      <c r="C35" s="63"/>
      <c r="D35" s="64"/>
      <c r="E35" s="64"/>
      <c r="F35" s="64"/>
      <c r="G35" s="64"/>
      <c r="H35" s="65"/>
    </row>
    <row r="36" spans="1:8" x14ac:dyDescent="0.2">
      <c r="A36" s="66"/>
      <c r="B36" s="67"/>
      <c r="C36" s="56"/>
      <c r="D36" s="51"/>
      <c r="E36" s="51"/>
      <c r="F36" s="51"/>
      <c r="G36" s="51"/>
      <c r="H36" s="53"/>
    </row>
    <row r="37" spans="1:8" x14ac:dyDescent="0.2">
      <c r="A37" s="68">
        <f>SUM(G9:G33)</f>
        <v>262</v>
      </c>
      <c r="B37" s="69" t="s">
        <v>71</v>
      </c>
      <c r="C37" s="56"/>
      <c r="D37" s="51"/>
      <c r="E37" s="51"/>
      <c r="F37" s="51"/>
      <c r="G37" s="51"/>
      <c r="H37" s="53"/>
    </row>
    <row r="38" spans="1:8" x14ac:dyDescent="0.2">
      <c r="A38" s="70">
        <f>COUNT(A9:A33)</f>
        <v>25</v>
      </c>
      <c r="B38" s="71" t="s">
        <v>72</v>
      </c>
      <c r="C38" s="56"/>
      <c r="D38" s="51"/>
      <c r="E38" s="51"/>
      <c r="F38" s="51"/>
      <c r="G38" s="51"/>
      <c r="H38" s="53"/>
    </row>
    <row r="39" spans="1:8" x14ac:dyDescent="0.2">
      <c r="A39" s="72">
        <f>A37/A42</f>
        <v>10.48</v>
      </c>
      <c r="B39" s="71" t="s">
        <v>73</v>
      </c>
      <c r="C39" s="56"/>
      <c r="D39" s="51"/>
      <c r="E39" s="51"/>
      <c r="F39" s="51"/>
      <c r="G39" s="51"/>
      <c r="H39" s="53"/>
    </row>
    <row r="40" spans="1:8" x14ac:dyDescent="0.2">
      <c r="A40" s="68"/>
      <c r="B40" s="71"/>
      <c r="C40" s="56"/>
      <c r="D40" s="51"/>
      <c r="E40" s="51"/>
      <c r="F40" s="51"/>
      <c r="G40" s="51"/>
      <c r="H40" s="53"/>
    </row>
    <row r="41" spans="1:8" x14ac:dyDescent="0.2">
      <c r="A41" s="70">
        <f>COUNT(D9:D33)</f>
        <v>0</v>
      </c>
      <c r="B41" s="71" t="s">
        <v>74</v>
      </c>
      <c r="C41" s="56"/>
      <c r="D41" s="51"/>
      <c r="E41" s="51"/>
      <c r="F41" s="51"/>
      <c r="G41" s="51"/>
      <c r="H41" s="53"/>
    </row>
    <row r="42" spans="1:8" x14ac:dyDescent="0.2">
      <c r="A42" s="70">
        <f>A38-A41-A43</f>
        <v>25</v>
      </c>
      <c r="B42" s="71" t="s">
        <v>75</v>
      </c>
      <c r="C42" s="56"/>
      <c r="D42" s="51"/>
      <c r="E42" s="51"/>
      <c r="F42" s="51"/>
      <c r="G42" s="51"/>
      <c r="H42" s="53"/>
    </row>
    <row r="43" spans="1:8" x14ac:dyDescent="0.2">
      <c r="A43" s="70">
        <f>COUNT(H9:H33)</f>
        <v>0</v>
      </c>
      <c r="B43" s="71" t="s">
        <v>76</v>
      </c>
      <c r="C43" s="56"/>
      <c r="D43" s="51"/>
      <c r="E43" s="51"/>
      <c r="F43" s="51"/>
      <c r="G43" s="51"/>
      <c r="H43" s="53"/>
    </row>
    <row r="44" spans="1:8" x14ac:dyDescent="0.2">
      <c r="A44" s="70"/>
      <c r="B44" s="71"/>
      <c r="C44" s="56"/>
      <c r="D44" s="51"/>
      <c r="E44" s="51"/>
      <c r="F44" s="51"/>
      <c r="G44" s="51"/>
      <c r="H44" s="53"/>
    </row>
    <row r="45" spans="1:8" x14ac:dyDescent="0.2">
      <c r="A45" s="73">
        <f>+A41/A38</f>
        <v>0</v>
      </c>
      <c r="B45" s="74" t="s">
        <v>77</v>
      </c>
      <c r="C45" s="75"/>
      <c r="D45" s="76"/>
      <c r="E45" s="76"/>
      <c r="F45" s="76"/>
      <c r="G45" s="76"/>
      <c r="H45" s="77"/>
    </row>
    <row r="46" spans="1:8" x14ac:dyDescent="0.2">
      <c r="C46" s="55"/>
      <c r="D46" s="55"/>
      <c r="E46" s="55"/>
      <c r="F46" s="55"/>
      <c r="G46" s="55"/>
      <c r="H46" s="55"/>
    </row>
    <row r="47" spans="1:8" x14ac:dyDescent="0.2">
      <c r="C47" s="55"/>
      <c r="D47" s="55"/>
      <c r="E47" s="55"/>
      <c r="F47" s="55"/>
      <c r="G47" s="55"/>
      <c r="H47" s="55"/>
    </row>
    <row r="48" spans="1:8" x14ac:dyDescent="0.2">
      <c r="C48" s="55"/>
      <c r="D48" s="55"/>
      <c r="E48" s="55"/>
      <c r="F48" s="55"/>
      <c r="G48" s="55"/>
      <c r="H48" s="55"/>
    </row>
    <row r="49" spans="3:8" x14ac:dyDescent="0.2">
      <c r="C49" s="55"/>
      <c r="D49" s="55"/>
      <c r="E49" s="55"/>
      <c r="F49" s="55"/>
      <c r="G49" s="55"/>
      <c r="H49" s="55"/>
    </row>
  </sheetData>
  <autoFilter ref="A8:H33" xr:uid="{00000000-0009-0000-0000-000001000000}">
    <sortState xmlns:xlrd2="http://schemas.microsoft.com/office/spreadsheetml/2017/richdata2" ref="A9:H33">
      <sortCondition ref="A8:A33"/>
    </sortState>
  </autoFilter>
  <mergeCells count="10">
    <mergeCell ref="A6:H6"/>
    <mergeCell ref="A7:C7"/>
    <mergeCell ref="D7:H7"/>
    <mergeCell ref="A1:H1"/>
    <mergeCell ref="A2:H2"/>
    <mergeCell ref="A3:H3"/>
    <mergeCell ref="A4:B4"/>
    <mergeCell ref="C4:H4"/>
    <mergeCell ref="A5:B5"/>
    <mergeCell ref="C5:H5"/>
  </mergeCells>
  <printOptions horizontalCentered="1"/>
  <pageMargins left="0.3" right="0.3" top="0.5" bottom="0.75" header="0.5" footer="0.5"/>
  <pageSetup scale="84" fitToHeight="0" orientation="landscape" r:id="rId1"/>
  <headerFooter alignWithMargins="0">
    <oddFooter>&amp;RPage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E02404-5313-4A6F-ACD8-3A79924D25A6}">
  <dimension ref="A1:F20"/>
  <sheetViews>
    <sheetView tabSelected="1" view="pageBreakPreview" zoomScaleNormal="100" zoomScaleSheetLayoutView="100" workbookViewId="0"/>
  </sheetViews>
  <sheetFormatPr defaultColWidth="8.7109375" defaultRowHeight="12.75" x14ac:dyDescent="0.2"/>
  <cols>
    <col min="1" max="1" width="8.42578125" style="5" bestFit="1" customWidth="1"/>
    <col min="2" max="2" width="13.42578125" style="5" bestFit="1" customWidth="1"/>
    <col min="3" max="3" width="41.140625" style="5" bestFit="1" customWidth="1"/>
    <col min="4" max="5" width="8.7109375" style="5"/>
    <col min="6" max="6" width="13.42578125" style="32" bestFit="1" customWidth="1"/>
    <col min="7" max="16384" width="8.7109375" style="5"/>
  </cols>
  <sheetData>
    <row r="1" spans="1:6" ht="27" thickTop="1" thickBot="1" x14ac:dyDescent="0.25">
      <c r="A1" s="2" t="s">
        <v>26</v>
      </c>
      <c r="B1" s="3" t="s">
        <v>27</v>
      </c>
      <c r="C1" s="4" t="s">
        <v>28</v>
      </c>
      <c r="E1" s="6" t="s">
        <v>29</v>
      </c>
      <c r="F1" s="7" t="s">
        <v>30</v>
      </c>
    </row>
    <row r="2" spans="1:6" ht="13.5" thickBot="1" x14ac:dyDescent="0.25">
      <c r="A2" s="8">
        <v>1</v>
      </c>
      <c r="B2" s="9" t="s">
        <v>31</v>
      </c>
      <c r="C2" s="10" t="s">
        <v>32</v>
      </c>
      <c r="E2" s="11">
        <v>2</v>
      </c>
      <c r="F2" s="12" t="s">
        <v>33</v>
      </c>
    </row>
    <row r="3" spans="1:6" ht="13.5" thickBot="1" x14ac:dyDescent="0.25">
      <c r="A3" s="8">
        <v>2</v>
      </c>
      <c r="B3" s="9" t="s">
        <v>34</v>
      </c>
      <c r="C3" s="10" t="s">
        <v>35</v>
      </c>
      <c r="E3" s="13">
        <v>3</v>
      </c>
      <c r="F3" s="14" t="s">
        <v>33</v>
      </c>
    </row>
    <row r="4" spans="1:6" ht="13.5" thickBot="1" x14ac:dyDescent="0.25">
      <c r="A4" s="8">
        <v>3</v>
      </c>
      <c r="B4" s="9" t="s">
        <v>36</v>
      </c>
      <c r="C4" s="10" t="s">
        <v>37</v>
      </c>
      <c r="E4" s="13">
        <v>4</v>
      </c>
      <c r="F4" s="14" t="s">
        <v>33</v>
      </c>
    </row>
    <row r="5" spans="1:6" ht="13.5" thickBot="1" x14ac:dyDescent="0.25">
      <c r="A5" s="8">
        <v>4</v>
      </c>
      <c r="B5" s="9" t="s">
        <v>33</v>
      </c>
      <c r="C5" s="10" t="s">
        <v>38</v>
      </c>
      <c r="E5" s="13">
        <v>5</v>
      </c>
      <c r="F5" s="14" t="s">
        <v>33</v>
      </c>
    </row>
    <row r="6" spans="1:6" ht="13.5" thickBot="1" x14ac:dyDescent="0.25">
      <c r="A6" s="8">
        <v>5</v>
      </c>
      <c r="B6" s="9" t="s">
        <v>39</v>
      </c>
      <c r="C6" s="10" t="s">
        <v>40</v>
      </c>
      <c r="E6" s="15">
        <v>6</v>
      </c>
      <c r="F6" s="16" t="s">
        <v>33</v>
      </c>
    </row>
    <row r="7" spans="1:6" ht="13.5" thickBot="1" x14ac:dyDescent="0.25">
      <c r="A7" s="8">
        <v>6</v>
      </c>
      <c r="B7" s="9" t="s">
        <v>41</v>
      </c>
      <c r="C7" s="10" t="s">
        <v>42</v>
      </c>
      <c r="E7" s="17">
        <v>7</v>
      </c>
      <c r="F7" s="18" t="s">
        <v>43</v>
      </c>
    </row>
    <row r="8" spans="1:6" ht="13.5" thickBot="1" x14ac:dyDescent="0.25">
      <c r="A8" s="8">
        <v>7</v>
      </c>
      <c r="B8" s="9" t="s">
        <v>44</v>
      </c>
      <c r="C8" s="10" t="s">
        <v>45</v>
      </c>
      <c r="E8" s="19">
        <v>8</v>
      </c>
      <c r="F8" s="20" t="s">
        <v>43</v>
      </c>
    </row>
    <row r="9" spans="1:6" ht="13.5" thickBot="1" x14ac:dyDescent="0.25">
      <c r="A9" s="21">
        <v>8</v>
      </c>
      <c r="B9" s="22" t="s">
        <v>46</v>
      </c>
      <c r="C9" s="23" t="s">
        <v>47</v>
      </c>
      <c r="E9" s="24">
        <v>9</v>
      </c>
      <c r="F9" s="25" t="s">
        <v>43</v>
      </c>
    </row>
    <row r="10" spans="1:6" ht="13.5" thickTop="1" x14ac:dyDescent="0.2">
      <c r="E10" s="17">
        <v>10</v>
      </c>
      <c r="F10" s="26" t="s">
        <v>41</v>
      </c>
    </row>
    <row r="11" spans="1:6" ht="13.5" thickBot="1" x14ac:dyDescent="0.25">
      <c r="E11" s="24">
        <v>11</v>
      </c>
      <c r="F11" s="27" t="s">
        <v>41</v>
      </c>
    </row>
    <row r="12" spans="1:6" x14ac:dyDescent="0.2">
      <c r="E12" s="17">
        <v>12</v>
      </c>
      <c r="F12" s="28" t="s">
        <v>48</v>
      </c>
    </row>
    <row r="13" spans="1:6" ht="13.5" thickBot="1" x14ac:dyDescent="0.25">
      <c r="E13" s="24">
        <v>13</v>
      </c>
      <c r="F13" s="29" t="s">
        <v>48</v>
      </c>
    </row>
    <row r="14" spans="1:6" ht="27" thickTop="1" thickBot="1" x14ac:dyDescent="0.25">
      <c r="A14" s="30" t="s">
        <v>26</v>
      </c>
      <c r="B14" s="3" t="s">
        <v>49</v>
      </c>
      <c r="C14" s="31" t="s">
        <v>28</v>
      </c>
    </row>
    <row r="15" spans="1:6" ht="26.25" thickBot="1" x14ac:dyDescent="0.25">
      <c r="A15" s="33">
        <v>1</v>
      </c>
      <c r="B15" s="34" t="s">
        <v>50</v>
      </c>
      <c r="C15" s="35" t="s">
        <v>51</v>
      </c>
    </row>
    <row r="16" spans="1:6" ht="39" thickBot="1" x14ac:dyDescent="0.25">
      <c r="A16" s="33">
        <v>2</v>
      </c>
      <c r="B16" s="34" t="s">
        <v>52</v>
      </c>
      <c r="C16" s="35" t="s">
        <v>53</v>
      </c>
    </row>
    <row r="17" spans="1:3" ht="64.5" thickBot="1" x14ac:dyDescent="0.25">
      <c r="A17" s="33">
        <v>3</v>
      </c>
      <c r="B17" s="34" t="s">
        <v>54</v>
      </c>
      <c r="C17" s="35" t="s">
        <v>55</v>
      </c>
    </row>
    <row r="18" spans="1:3" ht="115.5" thickBot="1" x14ac:dyDescent="0.25">
      <c r="A18" s="33">
        <v>4</v>
      </c>
      <c r="B18" s="34" t="s">
        <v>56</v>
      </c>
      <c r="C18" s="35" t="s">
        <v>57</v>
      </c>
    </row>
    <row r="19" spans="1:3" ht="64.5" thickBot="1" x14ac:dyDescent="0.25">
      <c r="A19" s="36">
        <v>5</v>
      </c>
      <c r="B19" s="37" t="s">
        <v>48</v>
      </c>
      <c r="C19" s="38" t="s">
        <v>58</v>
      </c>
    </row>
    <row r="20" spans="1:3" ht="13.5" thickTop="1" x14ac:dyDescent="0.2"/>
  </sheetData>
  <pageMargins left="0.75" right="0.75" top="1" bottom="1" header="0.5" footer="0.5"/>
  <pageSetup scale="96"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Template</vt:lpstr>
      <vt:lpstr>Risk Monitoring SIEM-ELM-IPS</vt:lpstr>
      <vt:lpstr>Risk Scale</vt:lpstr>
      <vt:lpstr>'Risk Monitoring SIEM-ELM-IPS'!Print_Area</vt:lpstr>
      <vt:lpstr>'Risk Monitoring SIEM-ELM-IPS'!Print_Titles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2021-03-24T14:32:46Z</dcterms:created>
  <dcterms:modified xsi:type="dcterms:W3CDTF">2021-05-14T11:15:44Z</dcterms:modified>
</cp:coreProperties>
</file>