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filterPrivacy="1" defaultThemeVersion="166925"/>
  <xr:revisionPtr revIDLastSave="0" documentId="13_ncr:1_{AC27034A-721E-4117-B508-CAEB83C01A0B}" xr6:coauthVersionLast="46" xr6:coauthVersionMax="46" xr10:uidLastSave="{00000000-0000-0000-0000-000000000000}"/>
  <bookViews>
    <workbookView xWindow="-120" yWindow="-120" windowWidth="21840" windowHeight="13140" xr2:uid="{9A7999C3-4086-425A-8336-FD0AE2F572A5}"/>
  </bookViews>
  <sheets>
    <sheet name="Template" sheetId="2" r:id="rId1"/>
    <sheet name="Segregation Checklist" sheetId="4" r:id="rId2"/>
    <sheet name="Risk Scale" sheetId="3" r:id="rId3"/>
  </sheets>
  <externalReferences>
    <externalReference r:id="rId4"/>
    <externalReference r:id="rId5"/>
    <externalReference r:id="rId6"/>
    <externalReference r:id="rId7"/>
    <externalReference r:id="rId8"/>
  </externalReferences>
  <definedNames>
    <definedName name="_164">#REF!</definedName>
    <definedName name="_2601">#REF!</definedName>
    <definedName name="_28">#REF!</definedName>
    <definedName name="_xlnm._FilterDatabase" localSheetId="1" hidden="1">'Segregation Checklist'!$A$8:$H$42</definedName>
    <definedName name="adsas">'[1]Human _ Vendor'!#REF!</definedName>
    <definedName name="asdasd">'[1]Human _ Vendor'!#REF!</definedName>
    <definedName name="data_Inherent1">'[2]Inherent Risk Profile'!#REF!</definedName>
    <definedName name="data_Inherent2">'[2]Inherent Risk Profile'!#REF!</definedName>
    <definedName name="data_Inherent3">'[2]Inherent Risk Profile'!#REF!</definedName>
    <definedName name="data_Inherent4">'[2]Inherent Risk Profile'!#REF!</definedName>
    <definedName name="data_Inherent5">'[2]Inherent Risk Profile'!#REF!</definedName>
    <definedName name="list_Maturity">[3]ref!$I$2:$I$6</definedName>
    <definedName name="OLE_LINK1" localSheetId="1">'Segregation Checklist'!#REF!</definedName>
    <definedName name="OLE_LINK10_9" localSheetId="1">'[4]Human _ Vendor'!#REF!</definedName>
    <definedName name="OLE_LINK10_9">[5]Vendor!#REF!</definedName>
    <definedName name="OLE_LINK10_9_2">'[1]Human _ Vendor'!#REF!</definedName>
    <definedName name="OLE_LINK10_9_3">'[1]Human _ Vendor'!#REF!</definedName>
    <definedName name="OLE_LINK10_9_4">'[1]Human _ Vendor'!#REF!</definedName>
    <definedName name="_xlnm.Print_Area" localSheetId="1">'Segregation Checklist'!$A$1:$H$54</definedName>
    <definedName name="_xlnm.Print_Titles" localSheetId="1">'Segregation Checklist'!$7:$8</definedName>
    <definedName name="ref_InherentRisk">[3]ref!$C$2:$D$6</definedName>
    <definedName name="ref_Maturity">[3]ref!$F$2:$G$6</definedName>
    <definedName name="ref_YesNo">[3]ref!$A$2:$A$3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4" l="1"/>
  <c r="G41" i="4"/>
  <c r="G40" i="4"/>
  <c r="G39" i="4"/>
  <c r="G38" i="4"/>
  <c r="G37" i="4"/>
  <c r="G36" i="4"/>
  <c r="G35" i="4"/>
  <c r="G34" i="4"/>
  <c r="G33" i="4"/>
  <c r="G32" i="4"/>
  <c r="G31" i="4"/>
  <c r="A52" i="4"/>
  <c r="A50" i="4"/>
  <c r="A47" i="4"/>
  <c r="G30" i="4"/>
  <c r="G29" i="4"/>
  <c r="G28" i="4"/>
  <c r="G27" i="4"/>
  <c r="G26" i="4"/>
  <c r="G25" i="4"/>
  <c r="G24" i="4"/>
  <c r="G23" i="4"/>
  <c r="G22" i="4"/>
  <c r="G21" i="4"/>
  <c r="G20" i="4"/>
  <c r="G19" i="4"/>
  <c r="G18" i="4"/>
  <c r="G17" i="4"/>
  <c r="G16" i="4"/>
  <c r="G15" i="4"/>
  <c r="G14" i="4"/>
  <c r="G13" i="4"/>
  <c r="G12" i="4"/>
  <c r="G11" i="4"/>
  <c r="G10" i="4"/>
  <c r="G9" i="4"/>
  <c r="A51" i="4" l="1"/>
  <c r="A54" i="4"/>
  <c r="A46" i="4"/>
  <c r="A48" i="4" s="1"/>
</calcChain>
</file>

<file path=xl/sharedStrings.xml><?xml version="1.0" encoding="utf-8"?>
<sst xmlns="http://schemas.openxmlformats.org/spreadsheetml/2006/main" count="131" uniqueCount="102">
  <si>
    <t>To your knowledge, has any auditor or examiner raised segregation of duties or independence as an issue in the past 5 years?</t>
  </si>
  <si>
    <t>Who does the ISO report to?</t>
  </si>
  <si>
    <t>If the ISO reports to the CIO or any position that is responsible for IT, there is an issue.</t>
  </si>
  <si>
    <t>Who reviews the ISO's performance and makes compensation recommendations?</t>
  </si>
  <si>
    <t>If this person is a position that is responsible for IT, there is an issue.</t>
  </si>
  <si>
    <t>Does the ISO have a direct relationship with the Board?  Are reports to the board delivered directly by the ISO?</t>
  </si>
  <si>
    <t xml:space="preserve">Does the ISO meet directly with the board?  How often?  </t>
  </si>
  <si>
    <t>Does the ISO have any administrator access?</t>
  </si>
  <si>
    <t>If so, which systems?</t>
  </si>
  <si>
    <t>If more than one, number them here.</t>
  </si>
  <si>
    <t>There should be a third party with the ability to see reports of the ISO's access and activities in these systems.  There may be other mitigating controls as well.</t>
  </si>
  <si>
    <t>Preferable.</t>
  </si>
  <si>
    <t>Acceptable</t>
  </si>
  <si>
    <t>If there are more than six systems, there's definitely a segregation issue.</t>
  </si>
  <si>
    <t>Does the person who patches the systems also run scans against those systems?</t>
  </si>
  <si>
    <t>Whoever changes should not watch or test.</t>
  </si>
  <si>
    <t>Does the ISO enter new users into any system?</t>
  </si>
  <si>
    <t>If so, probably a segregation issue.</t>
  </si>
  <si>
    <t>Is the person hardening systems different from the person who is scanning the systems?</t>
  </si>
  <si>
    <t>Does any one person have administrator access to all systems?</t>
  </si>
  <si>
    <t>Does the administrator of the core have administrator access to any other assets (AD, other applications, email, etc.)?</t>
  </si>
  <si>
    <t>Who has the ability to read other people's email, and how is that addressed?</t>
  </si>
  <si>
    <t>Consider asking for print screens showing who has admin access to email.</t>
  </si>
  <si>
    <t>If so, we've got a situation that needs mitigating controls.  Is there a SIEM?  Do they use two separate accounts?  Is all activity on admin accounts monitored?  Etc.</t>
  </si>
  <si>
    <t>Ranking</t>
  </si>
  <si>
    <t>Likelihood of Occurrence</t>
  </si>
  <si>
    <t>Starting Point (not to be used literally)</t>
  </si>
  <si>
    <t>Risk Ranking</t>
  </si>
  <si>
    <t>Interpretation</t>
  </si>
  <si>
    <t>Highly Unlikely</t>
  </si>
  <si>
    <t>Is just not going to occur no matter what.</t>
  </si>
  <si>
    <t>Low</t>
  </si>
  <si>
    <t>Negligible</t>
  </si>
  <si>
    <t>Unlikely to occur.</t>
  </si>
  <si>
    <t>Very low</t>
  </si>
  <si>
    <t>Likely to occur two/three times every five years.</t>
  </si>
  <si>
    <t>Likely to occur one every year or less.</t>
  </si>
  <si>
    <t>Medium</t>
  </si>
  <si>
    <t>Likely to occur once every six months or less.</t>
  </si>
  <si>
    <t>High</t>
  </si>
  <si>
    <t>Likely to occur once per month or less.</t>
  </si>
  <si>
    <t>Moderate</t>
  </si>
  <si>
    <t>Very high</t>
  </si>
  <si>
    <t>Likely to occur multiple times per month</t>
  </si>
  <si>
    <t>Extreme</t>
  </si>
  <si>
    <t>Likely to occur multiple times per day</t>
  </si>
  <si>
    <t>Critical</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</si>
  <si>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</si>
  <si>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</si>
  <si>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</si>
  <si>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</si>
  <si>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</si>
  <si>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</si>
  <si>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</si>
  <si>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</si>
  <si>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</si>
  <si>
    <t>May cause system extended outage or to be permanently closed, causing operations to resume in a Hot Site environment.  May result in complete compromise of Government agencies’ information or services.</t>
  </si>
  <si>
    <r>
      <t xml:space="preserve">Date of Assessment: </t>
    </r>
    <r>
      <rPr>
        <b/>
        <sz val="10"/>
        <color rgb="FFFF0000"/>
        <rFont val="Arial"/>
        <family val="2"/>
      </rPr>
      <t>XX/YY/ZZZZ</t>
    </r>
  </si>
  <si>
    <r>
      <t xml:space="preserve">Reviewed By: </t>
    </r>
    <r>
      <rPr>
        <b/>
        <sz val="10"/>
        <color rgb="FFFF0000"/>
        <rFont val="Arial"/>
        <family val="2"/>
      </rPr>
      <t>XXX</t>
    </r>
  </si>
  <si>
    <t>Response Is</t>
  </si>
  <si>
    <t>Item
#</t>
  </si>
  <si>
    <t>Element</t>
  </si>
  <si>
    <t>Finding / Response / Notes</t>
  </si>
  <si>
    <t>Complete: Enter 1</t>
  </si>
  <si>
    <t>Likelihood of Occurrence 
(1-8)</t>
  </si>
  <si>
    <t>Impact
Severity 
(1-5)</t>
  </si>
  <si>
    <t>Risk
(2-13)</t>
  </si>
  <si>
    <t>Not Applicable:
Enter 1</t>
  </si>
  <si>
    <t>Summary:</t>
  </si>
  <si>
    <t>Total Inherent Risk</t>
  </si>
  <si>
    <t>Total Issues</t>
  </si>
  <si>
    <t>Procedure Risk Ranking</t>
  </si>
  <si>
    <t># Issues Addressed</t>
  </si>
  <si>
    <t># Issues Not Addressed</t>
  </si>
  <si>
    <t># Issues Not Applicable to Institution</t>
  </si>
  <si>
    <t>Completion</t>
  </si>
  <si>
    <t>For system 1: what mitigating controls are in place?</t>
  </si>
  <si>
    <t>For system 1:  Is a third party monitoring the ISO in real time?</t>
  </si>
  <si>
    <t>For system 1:  Is a third party monitoring the ISO daily?</t>
  </si>
  <si>
    <t>For system 2: what mitigating controls are in place?</t>
  </si>
  <si>
    <t>For system 2:  Is a third party monitoring the ISO in real time?</t>
  </si>
  <si>
    <t>For system 2:  Is a third party monitoring the ISO daily?</t>
  </si>
  <si>
    <t>For system 3: what mitigating controls are in place?</t>
  </si>
  <si>
    <t>For system 3:  Is a third party monitoring the ISO in real time?</t>
  </si>
  <si>
    <t>For system 3:  Is a third party monitoring the ISO daily?</t>
  </si>
  <si>
    <t>For system 4: what mitigating controls are in place?</t>
  </si>
  <si>
    <t>For system 4:  Is a third party monitoring the ISO in real time?</t>
  </si>
  <si>
    <t>For system 4:  Is a third party monitoring the ISO daily?</t>
  </si>
  <si>
    <t>For system 5: what mitigating controls are in place?</t>
  </si>
  <si>
    <t>For system 5:  Is a third party monitoring the ISO in real time?</t>
  </si>
  <si>
    <t>For system 5:  Is a third party monitoring the ISO daily?</t>
  </si>
  <si>
    <t>For system 6: what mitigating controls are in place?</t>
  </si>
  <si>
    <t>For system 6:  Is a third party monitoring the ISO in real time?</t>
  </si>
  <si>
    <t>For system 6:  Is a third party monitoring the ISO daily?</t>
  </si>
  <si>
    <t>Segregation of Duties</t>
  </si>
  <si>
    <t>Audit Checklist</t>
  </si>
  <si>
    <t>Is there a SIEM that provides for mitigation of segregation issues by reporting access to out-of-band persons as well as logging transactions and activity?</t>
  </si>
  <si>
    <t>How many people have administrator access to email systems?  If more than one, does more than one person review configuration settings, alias forwards, mailing lists, etc.  If only one, is there a third party audit of email configurations?  Does anybody look at forwarding schemes on aliases, mailing lists, etc?</t>
  </si>
  <si>
    <t>Note that one of the items that COULD be documented here is the need to do an email configuration audit.  This may need to be prioritized into the risk-based budget.</t>
  </si>
  <si>
    <t>Client should be able to say that yes, the ISO presents directly to the board, rather than giving a report to somebody else to present to the board.</t>
  </si>
  <si>
    <t>The ISO should meet with the board at a very minimum 3 times per year, but we encourage financial institutions to have a standing agenda item for each board meeting.</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</si>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</sst>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1"/>
      <color theme="1"/>
      <name val="Calibri"/>
      <family val="2"/>
      <scheme val="minor"/>
    </font>
    <font>
      <sz val="10"/>
      <name val="Arial"/>
      <family val="2"/>
    </font>
    <font>
      <b/>
      <sz val="12"/>
      <name val="Arial"/>
      <family val="2"/>
    </font>
    <font>
      <b/>
      <sz val="10"/>
      <name val="Arial"/>
      <family val="2"/>
    </font>
    <font>
      <sz val="10"/>
      <color indexed="8"/>
      <name val="Arial"/>
      <family val="2"/>
    </font>
    <font>
      <b/>
      <sz val="10"/>
      <color indexed="8"/>
      <name val="Arial"/>
      <family val="2"/>
    </font>
    <font>
      <sz val="10"/>
      <color rgb="FF0000CC"/>
      <name val="Arial"/>
      <family val="2"/>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sz val="10"/>
      <name val="Arial"/>
    </font>
    <font>
      <b/>
      <sz val="10"/>
      <color indexed="9"/>
      <name val="Arial"/>
      <family val="2"/>
    </font>
    <font>
      <b/>
      <sz val="10"/>
      <color rgb="FFFF0000"/>
      <name val="Arial"/>
      <family val="2"/>
    </font>
    <font>
      <b/>
      <sz val="10"/>
      <color indexed="12"/>
      <name val="Arial"/>
      <family val="2"/>
    </font>
    <font>
      <sz val="10"/>
      <color indexed="10"/>
      <name val="Arial"/>
      <family val="2"/>
    </font>
    <font>
      <b/>
      <sz val="12"/>
      <color rgb="FF0000FF"/>
      <name val="Arial"/>
      <family val="2"/>
    </font>
    <font>
      <b/>
      <sz val="10"/>
      <color rgb="FF0000FF"/>
      <name val="Arial"/>
      <family val="2"/>
    </font>
    <font>
      <b/>
      <sz val="10"/>
      <color rgb="FF00B050"/>
      <name val="Arial"/>
      <family val="2"/>
    </font>
    <font>
      <b/>
      <sz val="10"/>
      <color rgb="FF964B00"/>
      <name val="Arial"/>
      <family val="2"/>
    </font>
  </fonts>
  <fills count="11">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theme="0"/>
        <bgColor indexed="64"/>
      </patternFill>
    </fill>
    <fill>
      <patternFill patternType="solid">
        <fgColor indexed="9"/>
        <bgColor indexed="64"/>
      </patternFill>
    </fill>
  </fills>
  <borders count="3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s>
  <cellStyleXfs count="5">
    <xf numFmtId="0" fontId="0" fillId="0" borderId="0"/>
    <xf numFmtId="0" fontId="1" fillId="0" borderId="0"/>
    <xf numFmtId="0" fontId="7" fillId="0" borderId="0"/>
    <xf numFmtId="0" fontId="13" fillId="0" borderId="0"/>
    <xf numFmtId="0" fontId="7" fillId="0" borderId="0"/>
  </cellStyleXfs>
  <cellXfs count="91">
    <xf numFmtId="0" fontId="0" fillId="0" borderId="0" xfId="0"/>
    <xf numFmtId="0" fontId="7" fillId="0" borderId="0" xfId="2"/>
    <xf numFmtId="0" fontId="14" fillId="4" borderId="12" xfId="3" applyFont="1" applyFill="1" applyBorder="1" applyAlignment="1">
      <alignment vertical="center"/>
    </xf>
    <xf numFmtId="0" fontId="14" fillId="4" borderId="13" xfId="3" applyFont="1" applyFill="1" applyBorder="1" applyAlignment="1">
      <alignment horizontal="center" vertical="center" wrapText="1"/>
    </xf>
    <xf numFmtId="0" fontId="14" fillId="4" borderId="14" xfId="3" applyFont="1" applyFill="1" applyBorder="1" applyAlignment="1">
      <alignment horizontal="center" vertical="center"/>
    </xf>
    <xf numFmtId="0" fontId="13" fillId="0" borderId="0" xfId="3"/>
    <xf numFmtId="0" fontId="14" fillId="4" borderId="12" xfId="3" applyFont="1" applyFill="1" applyBorder="1" applyAlignment="1">
      <alignment horizontal="center" vertical="center" wrapText="1"/>
    </xf>
    <xf numFmtId="0" fontId="14" fillId="4" borderId="13" xfId="3" applyFont="1" applyFill="1" applyBorder="1" applyAlignment="1">
      <alignment horizontal="center" vertical="center"/>
    </xf>
    <xf numFmtId="0" fontId="1" fillId="0" borderId="15" xfId="3" applyFont="1" applyBorder="1" applyAlignment="1">
      <alignment horizontal="center"/>
    </xf>
    <xf numFmtId="0" fontId="1" fillId="0" borderId="16" xfId="3" applyFont="1" applyBorder="1"/>
    <xf numFmtId="0" fontId="1" fillId="0" borderId="17" xfId="3" applyFont="1" applyBorder="1"/>
    <xf numFmtId="0" fontId="1" fillId="0" borderId="18" xfId="3" applyFont="1" applyBorder="1" applyAlignment="1">
      <alignment horizontal="center"/>
    </xf>
    <xf numFmtId="0" fontId="14" fillId="5" borderId="18" xfId="3" applyFont="1" applyFill="1" applyBorder="1" applyAlignment="1">
      <alignment horizontal="center"/>
    </xf>
    <xf numFmtId="0" fontId="1" fillId="0" borderId="19" xfId="3" applyFont="1" applyBorder="1" applyAlignment="1">
      <alignment horizontal="center"/>
    </xf>
    <xf numFmtId="0" fontId="14" fillId="5" borderId="19" xfId="3" applyFont="1" applyFill="1" applyBorder="1" applyAlignment="1">
      <alignment horizontal="center"/>
    </xf>
    <xf numFmtId="0" fontId="1" fillId="0" borderId="20" xfId="3" applyFont="1" applyBorder="1" applyAlignment="1">
      <alignment horizontal="center"/>
    </xf>
    <xf numFmtId="0" fontId="14" fillId="5" borderId="20" xfId="3" applyFont="1" applyFill="1" applyBorder="1" applyAlignment="1">
      <alignment horizontal="center"/>
    </xf>
    <xf numFmtId="0" fontId="1" fillId="0" borderId="21" xfId="3" applyFont="1" applyBorder="1" applyAlignment="1">
      <alignment horizontal="center"/>
    </xf>
    <xf numFmtId="0" fontId="5" fillId="6" borderId="22" xfId="3" applyFont="1" applyFill="1" applyBorder="1" applyAlignment="1">
      <alignment horizontal="center"/>
    </xf>
    <xf numFmtId="0" fontId="1" fillId="0" borderId="23" xfId="3" applyFont="1" applyBorder="1" applyAlignment="1">
      <alignment horizontal="center"/>
    </xf>
    <xf numFmtId="0" fontId="5" fillId="6" borderId="24" xfId="3" applyFont="1" applyFill="1" applyBorder="1" applyAlignment="1">
      <alignment horizontal="center"/>
    </xf>
    <xf numFmtId="0" fontId="1" fillId="0" borderId="25" xfId="3" applyFont="1" applyBorder="1" applyAlignment="1">
      <alignment horizontal="center"/>
    </xf>
    <xf numFmtId="0" fontId="1" fillId="0" borderId="26" xfId="3" applyFont="1" applyBorder="1"/>
    <xf numFmtId="0" fontId="1" fillId="0" borderId="27" xfId="3" applyFont="1" applyBorder="1"/>
    <xf numFmtId="0" fontId="1" fillId="0" borderId="28" xfId="3" applyFont="1" applyBorder="1" applyAlignment="1">
      <alignment horizontal="center"/>
    </xf>
    <xf numFmtId="0" fontId="5" fillId="6" borderId="29" xfId="3" applyFont="1" applyFill="1" applyBorder="1" applyAlignment="1">
      <alignment horizontal="center"/>
    </xf>
    <xf numFmtId="0" fontId="5" fillId="7" borderId="22" xfId="3" applyFont="1" applyFill="1" applyBorder="1" applyAlignment="1">
      <alignment horizontal="center"/>
    </xf>
    <xf numFmtId="0" fontId="5" fillId="7" borderId="29" xfId="3" applyFont="1" applyFill="1" applyBorder="1" applyAlignment="1">
      <alignment horizontal="center"/>
    </xf>
    <xf numFmtId="0" fontId="5" fillId="8" borderId="22" xfId="3" applyFont="1" applyFill="1" applyBorder="1" applyAlignment="1">
      <alignment horizontal="center"/>
    </xf>
    <xf numFmtId="0" fontId="5" fillId="8" borderId="29" xfId="3" applyFont="1" applyFill="1" applyBorder="1" applyAlignment="1">
      <alignment horizontal="center"/>
    </xf>
    <xf numFmtId="0" fontId="14" fillId="4" borderId="12" xfId="3" applyFont="1" applyFill="1" applyBorder="1" applyAlignment="1">
      <alignment horizontal="center" vertical="center"/>
    </xf>
    <xf numFmtId="0" fontId="14" fillId="4" borderId="14" xfId="3" applyFont="1" applyFill="1" applyBorder="1" applyAlignment="1">
      <alignment horizontal="center" vertical="center" wrapText="1"/>
    </xf>
    <xf numFmtId="0" fontId="13" fillId="0" borderId="0" xfId="3" applyAlignment="1">
      <alignment horizontal="center"/>
    </xf>
    <xf numFmtId="0" fontId="1" fillId="0" borderId="15" xfId="3" applyFont="1" applyBorder="1" applyAlignment="1">
      <alignment horizontal="center" vertical="top"/>
    </xf>
    <xf numFmtId="0" fontId="1" fillId="0" borderId="16" xfId="3" applyFont="1" applyBorder="1" applyAlignment="1">
      <alignment horizontal="center" vertical="top"/>
    </xf>
    <xf numFmtId="0" fontId="1" fillId="0" borderId="17" xfId="3" applyFont="1" applyBorder="1" applyAlignment="1">
      <alignment wrapText="1"/>
    </xf>
    <xf numFmtId="0" fontId="1" fillId="0" borderId="25" xfId="3" applyFont="1" applyBorder="1" applyAlignment="1">
      <alignment horizontal="center" vertical="top"/>
    </xf>
    <xf numFmtId="0" fontId="1" fillId="0" borderId="26" xfId="3" applyFont="1" applyBorder="1" applyAlignment="1">
      <alignment horizontal="center" vertical="top"/>
    </xf>
    <xf numFmtId="0" fontId="1" fillId="0" borderId="27" xfId="3" applyFont="1" applyBorder="1" applyAlignment="1">
      <alignment wrapText="1"/>
    </xf>
    <xf numFmtId="164" fontId="3" fillId="2" borderId="2" xfId="3" applyNumberFormat="1" applyFont="1" applyFill="1" applyBorder="1" applyAlignment="1">
      <alignment horizontal="center" vertical="center" wrapText="1"/>
    </xf>
    <xf numFmtId="0" fontId="3" fillId="2" borderId="2" xfId="3" applyFont="1" applyFill="1" applyBorder="1" applyAlignment="1">
      <alignment horizontal="center" vertical="center"/>
    </xf>
    <xf numFmtId="0" fontId="5" fillId="2" borderId="2" xfId="3" applyFont="1" applyFill="1" applyBorder="1" applyAlignment="1">
      <alignment horizontal="center" vertical="center" wrapText="1"/>
    </xf>
    <xf numFmtId="0" fontId="3" fillId="2" borderId="2" xfId="3" applyFont="1" applyFill="1" applyBorder="1" applyAlignment="1">
      <alignment horizontal="center" vertical="center" wrapText="1"/>
    </xf>
    <xf numFmtId="1" fontId="16" fillId="0" borderId="30" xfId="3" applyNumberFormat="1" applyFont="1" applyBorder="1" applyAlignment="1">
      <alignment horizontal="center" vertical="top" wrapText="1"/>
    </xf>
    <xf numFmtId="0" fontId="4" fillId="0" borderId="31" xfId="3" applyFont="1" applyBorder="1" applyAlignment="1">
      <alignment horizontal="center" vertical="top" wrapText="1"/>
    </xf>
    <xf numFmtId="0" fontId="17" fillId="0" borderId="4" xfId="3" applyFont="1" applyBorder="1" applyAlignment="1">
      <alignment horizontal="center" vertical="top" wrapText="1"/>
    </xf>
    <xf numFmtId="0" fontId="17" fillId="0" borderId="31" xfId="3" applyFont="1" applyBorder="1" applyAlignment="1">
      <alignment horizontal="center" vertical="top" wrapText="1"/>
    </xf>
    <xf numFmtId="0" fontId="4" fillId="0" borderId="32" xfId="3" applyFont="1" applyBorder="1" applyAlignment="1">
      <alignment horizontal="center" vertical="top" wrapText="1"/>
    </xf>
    <xf numFmtId="0" fontId="4" fillId="10" borderId="7" xfId="3" applyFont="1" applyFill="1" applyBorder="1" applyAlignment="1">
      <alignment vertical="top" wrapText="1"/>
    </xf>
    <xf numFmtId="0" fontId="6" fillId="0" borderId="7" xfId="3" applyFont="1" applyBorder="1" applyAlignment="1">
      <alignment vertical="top" wrapText="1"/>
    </xf>
    <xf numFmtId="0" fontId="4" fillId="0" borderId="7" xfId="3" applyFont="1" applyBorder="1" applyAlignment="1">
      <alignment horizontal="center" vertical="top" wrapText="1"/>
    </xf>
    <xf numFmtId="0" fontId="17" fillId="0" borderId="7" xfId="3" applyFont="1" applyBorder="1" applyAlignment="1">
      <alignment horizontal="center" vertical="top" wrapText="1"/>
    </xf>
    <xf numFmtId="0" fontId="4" fillId="0" borderId="8" xfId="3" applyFont="1" applyBorder="1" applyAlignment="1">
      <alignment horizontal="center" vertical="top" wrapText="1"/>
    </xf>
    <xf numFmtId="0" fontId="4" fillId="0" borderId="7" xfId="3" applyFont="1" applyBorder="1" applyAlignment="1">
      <alignment vertical="top" wrapText="1"/>
    </xf>
    <xf numFmtId="0" fontId="4" fillId="10" borderId="31" xfId="3" applyFont="1" applyFill="1" applyBorder="1" applyAlignment="1">
      <alignment vertical="top" wrapText="1"/>
    </xf>
    <xf numFmtId="0" fontId="4" fillId="0" borderId="7" xfId="3" applyFont="1" applyBorder="1" applyAlignment="1">
      <alignment horizontal="left" vertical="top" wrapText="1"/>
    </xf>
    <xf numFmtId="0" fontId="13" fillId="0" borderId="0" xfId="3" applyAlignment="1">
      <alignment vertical="top" wrapText="1"/>
    </xf>
    <xf numFmtId="0" fontId="4" fillId="0" borderId="0" xfId="3" applyFont="1" applyAlignment="1">
      <alignment vertical="top" wrapText="1"/>
    </xf>
    <xf numFmtId="0" fontId="4" fillId="0" borderId="0" xfId="3" applyFont="1" applyAlignment="1">
      <alignment horizontal="center" vertical="top" wrapText="1"/>
    </xf>
    <xf numFmtId="1" fontId="16" fillId="0" borderId="1" xfId="3" applyNumberFormat="1" applyFont="1" applyBorder="1" applyAlignment="1">
      <alignment horizontal="center" vertical="top"/>
    </xf>
    <xf numFmtId="0" fontId="4" fillId="10" borderId="1" xfId="3" applyFont="1" applyFill="1" applyBorder="1" applyAlignment="1">
      <alignment vertical="top" wrapText="1"/>
    </xf>
    <xf numFmtId="0" fontId="4" fillId="0" borderId="1" xfId="3" applyFont="1" applyBorder="1" applyAlignment="1">
      <alignment vertical="top" wrapText="1"/>
    </xf>
    <xf numFmtId="0" fontId="4" fillId="0" borderId="1" xfId="3" applyFont="1" applyBorder="1" applyAlignment="1">
      <alignment horizontal="center" vertical="top" wrapText="1"/>
    </xf>
    <xf numFmtId="1" fontId="16" fillId="0" borderId="3" xfId="3" applyNumberFormat="1" applyFont="1" applyBorder="1" applyAlignment="1">
      <alignment horizontal="left" vertical="top"/>
    </xf>
    <xf numFmtId="0" fontId="13" fillId="0" borderId="4" xfId="3" applyBorder="1" applyAlignment="1">
      <alignment vertical="top" wrapText="1"/>
    </xf>
    <xf numFmtId="0" fontId="4" fillId="0" borderId="4" xfId="3" applyFont="1" applyBorder="1" applyAlignment="1">
      <alignment vertical="top" wrapText="1"/>
    </xf>
    <xf numFmtId="0" fontId="4" fillId="0" borderId="4" xfId="3" applyFont="1" applyBorder="1" applyAlignment="1">
      <alignment horizontal="center" vertical="top" wrapText="1"/>
    </xf>
    <xf numFmtId="0" fontId="4" fillId="0" borderId="5" xfId="3" applyFont="1" applyBorder="1" applyAlignment="1">
      <alignment horizontal="center" vertical="top" wrapText="1"/>
    </xf>
    <xf numFmtId="1" fontId="16" fillId="0" borderId="6" xfId="3" applyNumberFormat="1" applyFont="1" applyBorder="1" applyAlignment="1">
      <alignment horizontal="center" vertical="top"/>
    </xf>
    <xf numFmtId="0" fontId="13" fillId="0" borderId="7" xfId="3" applyBorder="1" applyAlignment="1">
      <alignment vertical="top" wrapText="1"/>
    </xf>
    <xf numFmtId="1" fontId="4" fillId="0" borderId="6" xfId="3" applyNumberFormat="1" applyFont="1" applyBorder="1" applyAlignment="1">
      <alignment horizontal="center" vertical="top" wrapText="1"/>
    </xf>
    <xf numFmtId="0" fontId="13" fillId="0" borderId="7" xfId="3" applyBorder="1" applyAlignment="1">
      <alignment horizontal="left" vertical="top" wrapText="1"/>
    </xf>
    <xf numFmtId="0" fontId="4" fillId="0" borderId="6" xfId="3" applyFont="1" applyBorder="1" applyAlignment="1">
      <alignment horizontal="center" vertical="top" wrapText="1"/>
    </xf>
    <xf numFmtId="164" fontId="4" fillId="0" borderId="6" xfId="3" applyNumberFormat="1" applyFont="1" applyBorder="1" applyAlignment="1">
      <alignment horizontal="center" vertical="top" wrapText="1"/>
    </xf>
    <xf numFmtId="165" fontId="4" fillId="0" borderId="9" xfId="3" applyNumberFormat="1" applyFont="1" applyBorder="1" applyAlignment="1">
      <alignment horizontal="center" vertical="top" wrapText="1"/>
    </xf>
    <xf numFmtId="0" fontId="4" fillId="0" borderId="10" xfId="3" applyFont="1" applyBorder="1" applyAlignment="1">
      <alignment horizontal="left" vertical="top" wrapText="1"/>
    </xf>
    <xf numFmtId="0" fontId="4" fillId="0" borderId="10" xfId="3" applyFont="1" applyBorder="1" applyAlignment="1">
      <alignment vertical="top" wrapText="1"/>
    </xf>
    <xf numFmtId="0" fontId="4" fillId="0" borderId="10" xfId="3" applyFont="1" applyBorder="1" applyAlignment="1">
      <alignment horizontal="center" vertical="top" wrapText="1"/>
    </xf>
    <xf numFmtId="0" fontId="4" fillId="0" borderId="11" xfId="3" applyFont="1" applyBorder="1" applyAlignment="1">
      <alignment horizontal="center" vertical="top" wrapText="1"/>
    </xf>
    <xf numFmtId="1" fontId="16" fillId="0" borderId="0" xfId="3" applyNumberFormat="1" applyFont="1" applyAlignment="1">
      <alignment horizontal="center" vertical="top"/>
    </xf>
    <xf numFmtId="0" fontId="4" fillId="9" borderId="4" xfId="3" applyFont="1" applyFill="1" applyBorder="1" applyAlignment="1">
      <alignment vertical="top" wrapText="1"/>
    </xf>
    <xf numFmtId="0" fontId="13" fillId="0" borderId="0" xfId="3" applyBorder="1" applyAlignment="1">
      <alignment vertical="top" wrapText="1"/>
    </xf>
    <xf numFmtId="0" fontId="3" fillId="0" borderId="0" xfId="3" applyFont="1" applyAlignment="1">
      <alignment horizontal="left"/>
    </xf>
    <xf numFmtId="0" fontId="3" fillId="0" borderId="0" xfId="3" applyFont="1"/>
    <xf numFmtId="2" fontId="3" fillId="0" borderId="0" xfId="3" applyNumberFormat="1" applyFont="1" applyAlignment="1">
      <alignment horizontal="left"/>
    </xf>
    <xf numFmtId="1" fontId="13" fillId="0" borderId="0" xfId="3" applyNumberFormat="1" applyAlignment="1">
      <alignment horizontal="center"/>
    </xf>
    <xf numFmtId="0" fontId="3" fillId="2" borderId="2" xfId="3" applyFont="1" applyFill="1" applyBorder="1" applyAlignment="1">
      <alignment horizontal="center"/>
    </xf>
    <xf numFmtId="0" fontId="2" fillId="0" borderId="0" xfId="3" applyFont="1" applyAlignment="1">
      <alignment horizontal="center"/>
    </xf>
    <xf numFmtId="0" fontId="18" fillId="0" borderId="0" xfId="3" applyFont="1" applyAlignment="1">
      <alignment horizontal="center"/>
    </xf>
    <xf numFmtId="0" fontId="3" fillId="0" borderId="0" xfId="3" applyFont="1" applyAlignment="1">
      <alignment horizontal="center"/>
    </xf>
    <xf numFmtId="0" fontId="8" fillId="3" borderId="0" xfId="4" applyFont="1" applyFill="1" applyAlignment="1">
      <alignment vertical="top" wrapText="1"/>
    </xf>
  </cellXfs>
  <cellStyles count="5">
    <cellStyle name="Normal" xfId="0" builtinId="0"/>
    <cellStyle name="Normal 2" xfId="1" xr:uid="{9A577825-0FA4-4701-9860-95B784F7F21A}"/>
    <cellStyle name="Normal 2 2" xfId="2" xr:uid="{E724CE52-2E46-4F12-8952-8757D6118CFD}"/>
    <cellStyle name="Normal 3" xfId="3" xr:uid="{994D15F6-4D03-4844-8BEF-76A9F540F9E8}"/>
    <cellStyle name="Normal 5 3" xfId="4" xr:uid="{5F85BE7A-21A7-4780-BC6F-64FE3CB15EC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fotex_Drive/noc_doc/dsa_training/boilerplating/risk_management_program/0_cat/2_cybersecurity_assessment_tool/cat_mait_0714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r\dan\may\information_security_program_development_2007\information_security_program\risk_management_program\osb_risk_determination_table_0517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ics"/>
      <sheetName val="Executive Summary"/>
      <sheetName val="Delta Controls"/>
      <sheetName val="Compiled"/>
      <sheetName val="Look-up"/>
      <sheetName val="MFRA - Threshold Analysis"/>
      <sheetName val="MFRA -Threshold Ranking Look-up"/>
      <sheetName val=" "/>
      <sheetName val="e-Authentication"/>
      <sheetName val="Internet Banking"/>
      <sheetName val="Technical"/>
      <sheetName val="Environmental"/>
      <sheetName val="Natural"/>
      <sheetName val="Policy_Procedure"/>
      <sheetName val="Human"/>
      <sheetName val="Vendor"/>
      <sheetName val="FACTA"/>
      <sheetName val="BSA"/>
      <sheetName val="   "/>
      <sheetName val="BSA Compliance Risk Assessment"/>
      <sheetName val="Product Risk Analysis"/>
      <sheetName val="BSA Inventory"/>
      <sheetName val="AML Compliance Risk Assessment"/>
      <sheetName val="Customer Risk Assessment"/>
      <sheetName val="051707 N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EFDD6-3204-43AC-A231-4B6312A3F09F}">
  <sheetPr>
    <tabColor rgb="FFFF0000"/>
  </sheetPr>
  <dimension ref="A1"/>
  <sheetViews>
    <sheetView tabSelected="1" view="pageBreakPreview" zoomScaleNormal="100" zoomScaleSheetLayoutView="100" workbookViewId="0"/>
  </sheetViews>
  <sheetFormatPr defaultColWidth="9.140625" defaultRowHeight="15" x14ac:dyDescent="0.25"/>
  <cols>
    <col min="1" max="1" width="182.85546875" style="1" customWidth="1"/>
    <col min="2" max="16384" width="9.140625" style="1"/>
  </cols>
  <sheetData>
    <row r="1" spans="1:1" ht="394.5" x14ac:dyDescent="0.25">
      <c r="A1" s="90" t="s">
        <v>101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41037-CF88-4525-80BD-B61793A13CA9}">
  <sheetPr>
    <pageSetUpPr fitToPage="1"/>
  </sheetPr>
  <dimension ref="A1:H58"/>
  <sheetViews>
    <sheetView view="pageBreakPreview" zoomScaleNormal="100" zoomScaleSheetLayoutView="100" workbookViewId="0">
      <pane ySplit="8" topLeftCell="A9" activePane="bottomLeft" state="frozen"/>
      <selection pane="bottomLeft" sqref="A1:H1"/>
    </sheetView>
  </sheetViews>
  <sheetFormatPr defaultRowHeight="12.75" x14ac:dyDescent="0.2"/>
  <cols>
    <col min="1" max="1" width="7.140625" style="79" customWidth="1"/>
    <col min="2" max="2" width="45.7109375" style="56" customWidth="1"/>
    <col min="3" max="3" width="45.7109375" style="57" customWidth="1"/>
    <col min="4" max="8" width="11.7109375" style="58" customWidth="1"/>
    <col min="9" max="16384" width="9.140625" style="5"/>
  </cols>
  <sheetData>
    <row r="1" spans="1:8" ht="15.75" x14ac:dyDescent="0.25">
      <c r="A1" s="87" t="s">
        <v>95</v>
      </c>
      <c r="B1" s="87"/>
      <c r="C1" s="87"/>
      <c r="D1" s="87"/>
      <c r="E1" s="87"/>
      <c r="F1" s="87"/>
      <c r="G1" s="87"/>
      <c r="H1" s="87"/>
    </row>
    <row r="2" spans="1:8" ht="15.75" x14ac:dyDescent="0.25">
      <c r="A2" s="88" t="s">
        <v>94</v>
      </c>
      <c r="B2" s="88"/>
      <c r="C2" s="88"/>
      <c r="D2" s="88"/>
      <c r="E2" s="88"/>
      <c r="F2" s="88"/>
      <c r="G2" s="88"/>
      <c r="H2" s="88"/>
    </row>
    <row r="3" spans="1:8" x14ac:dyDescent="0.2">
      <c r="A3" s="89"/>
      <c r="B3" s="89"/>
      <c r="C3" s="89"/>
      <c r="D3" s="89"/>
      <c r="E3" s="89"/>
      <c r="F3" s="89"/>
      <c r="G3" s="89"/>
      <c r="H3" s="89"/>
    </row>
    <row r="4" spans="1:8" x14ac:dyDescent="0.2">
      <c r="A4" s="84" t="s">
        <v>57</v>
      </c>
      <c r="B4" s="84"/>
      <c r="C4" s="82"/>
      <c r="D4" s="82"/>
      <c r="E4" s="82"/>
      <c r="F4" s="82"/>
      <c r="G4" s="82"/>
      <c r="H4" s="82"/>
    </row>
    <row r="5" spans="1:8" x14ac:dyDescent="0.2">
      <c r="A5" s="82" t="s">
        <v>58</v>
      </c>
      <c r="B5" s="82"/>
      <c r="C5" s="83"/>
      <c r="D5" s="83"/>
      <c r="E5" s="83"/>
      <c r="F5" s="83"/>
      <c r="G5" s="83"/>
      <c r="H5" s="83"/>
    </row>
    <row r="6" spans="1:8" x14ac:dyDescent="0.2">
      <c r="A6" s="84"/>
      <c r="B6" s="84"/>
      <c r="C6" s="84"/>
      <c r="D6" s="84"/>
      <c r="E6" s="84"/>
      <c r="F6" s="84"/>
      <c r="G6" s="84"/>
      <c r="H6" s="84"/>
    </row>
    <row r="7" spans="1:8" x14ac:dyDescent="0.2">
      <c r="A7" s="85"/>
      <c r="B7" s="85"/>
      <c r="C7" s="85"/>
      <c r="D7" s="86" t="s">
        <v>59</v>
      </c>
      <c r="E7" s="86"/>
      <c r="F7" s="86"/>
      <c r="G7" s="86"/>
      <c r="H7" s="86"/>
    </row>
    <row r="8" spans="1:8" ht="73.5" customHeight="1" x14ac:dyDescent="0.2">
      <c r="A8" s="39" t="s">
        <v>60</v>
      </c>
      <c r="B8" s="40" t="s">
        <v>61</v>
      </c>
      <c r="C8" s="40" t="s">
        <v>62</v>
      </c>
      <c r="D8" s="41" t="s">
        <v>63</v>
      </c>
      <c r="E8" s="41" t="s">
        <v>64</v>
      </c>
      <c r="F8" s="41" t="s">
        <v>65</v>
      </c>
      <c r="G8" s="41" t="s">
        <v>66</v>
      </c>
      <c r="H8" s="42" t="s">
        <v>67</v>
      </c>
    </row>
    <row r="9" spans="1:8" ht="38.25" x14ac:dyDescent="0.2">
      <c r="A9" s="43">
        <v>1</v>
      </c>
      <c r="B9" s="80" t="s">
        <v>0</v>
      </c>
      <c r="C9" s="49"/>
      <c r="D9" s="44"/>
      <c r="E9" s="45">
        <v>8</v>
      </c>
      <c r="F9" s="45">
        <v>5</v>
      </c>
      <c r="G9" s="46">
        <f t="shared" ref="G9:G42" si="0">SUM(E9:F9)</f>
        <v>13</v>
      </c>
      <c r="H9" s="47"/>
    </row>
    <row r="10" spans="1:8" ht="25.5" x14ac:dyDescent="0.2">
      <c r="A10" s="43">
        <v>2</v>
      </c>
      <c r="B10" s="48" t="s">
        <v>1</v>
      </c>
      <c r="C10" s="49" t="s">
        <v>2</v>
      </c>
      <c r="D10" s="50"/>
      <c r="E10" s="51">
        <v>7</v>
      </c>
      <c r="F10" s="51">
        <v>3</v>
      </c>
      <c r="G10" s="51">
        <f t="shared" si="0"/>
        <v>10</v>
      </c>
      <c r="H10" s="52"/>
    </row>
    <row r="11" spans="1:8" ht="25.5" x14ac:dyDescent="0.2">
      <c r="A11" s="43">
        <v>3</v>
      </c>
      <c r="B11" s="48" t="s">
        <v>3</v>
      </c>
      <c r="C11" s="49" t="s">
        <v>4</v>
      </c>
      <c r="D11" s="50"/>
      <c r="E11" s="51">
        <v>5</v>
      </c>
      <c r="F11" s="51">
        <v>3</v>
      </c>
      <c r="G11" s="51">
        <f t="shared" si="0"/>
        <v>8</v>
      </c>
      <c r="H11" s="52"/>
    </row>
    <row r="12" spans="1:8" ht="38.25" x14ac:dyDescent="0.2">
      <c r="A12" s="43">
        <v>4</v>
      </c>
      <c r="B12" s="48" t="s">
        <v>5</v>
      </c>
      <c r="C12" s="49" t="s">
        <v>99</v>
      </c>
      <c r="D12" s="50"/>
      <c r="E12" s="51">
        <v>6</v>
      </c>
      <c r="F12" s="51">
        <v>3</v>
      </c>
      <c r="G12" s="51">
        <f t="shared" si="0"/>
        <v>9</v>
      </c>
      <c r="H12" s="52"/>
    </row>
    <row r="13" spans="1:8" ht="51" x14ac:dyDescent="0.2">
      <c r="A13" s="43">
        <v>5</v>
      </c>
      <c r="B13" s="48" t="s">
        <v>6</v>
      </c>
      <c r="C13" s="49" t="s">
        <v>100</v>
      </c>
      <c r="D13" s="50"/>
      <c r="E13" s="51">
        <v>7</v>
      </c>
      <c r="F13" s="51">
        <v>3</v>
      </c>
      <c r="G13" s="51">
        <f t="shared" si="0"/>
        <v>10</v>
      </c>
      <c r="H13" s="52"/>
    </row>
    <row r="14" spans="1:8" ht="25.5" x14ac:dyDescent="0.2">
      <c r="A14" s="43">
        <v>6</v>
      </c>
      <c r="B14" s="48" t="s">
        <v>14</v>
      </c>
      <c r="C14" s="49" t="s">
        <v>15</v>
      </c>
      <c r="D14" s="50"/>
      <c r="E14" s="51">
        <v>7</v>
      </c>
      <c r="F14" s="51">
        <v>5</v>
      </c>
      <c r="G14" s="51">
        <f t="shared" si="0"/>
        <v>12</v>
      </c>
      <c r="H14" s="52"/>
    </row>
    <row r="15" spans="1:8" x14ac:dyDescent="0.2">
      <c r="A15" s="43">
        <v>7</v>
      </c>
      <c r="B15" s="48" t="s">
        <v>16</v>
      </c>
      <c r="C15" s="49" t="s">
        <v>17</v>
      </c>
      <c r="D15" s="50"/>
      <c r="E15" s="51">
        <v>7</v>
      </c>
      <c r="F15" s="51">
        <v>4</v>
      </c>
      <c r="G15" s="51">
        <f t="shared" si="0"/>
        <v>11</v>
      </c>
      <c r="H15" s="52"/>
    </row>
    <row r="16" spans="1:8" ht="25.5" x14ac:dyDescent="0.2">
      <c r="A16" s="43">
        <v>8</v>
      </c>
      <c r="B16" s="48" t="s">
        <v>18</v>
      </c>
      <c r="C16" s="49" t="s">
        <v>15</v>
      </c>
      <c r="D16" s="50"/>
      <c r="E16" s="51">
        <v>6</v>
      </c>
      <c r="F16" s="51">
        <v>4</v>
      </c>
      <c r="G16" s="51">
        <f t="shared" si="0"/>
        <v>10</v>
      </c>
      <c r="H16" s="52"/>
    </row>
    <row r="17" spans="1:8" ht="51" x14ac:dyDescent="0.2">
      <c r="A17" s="43">
        <v>9</v>
      </c>
      <c r="B17" s="54" t="s">
        <v>96</v>
      </c>
      <c r="C17" s="49"/>
      <c r="D17" s="50"/>
      <c r="E17" s="51">
        <v>7</v>
      </c>
      <c r="F17" s="51">
        <v>5</v>
      </c>
      <c r="G17" s="51">
        <f t="shared" si="0"/>
        <v>12</v>
      </c>
      <c r="H17" s="52"/>
    </row>
    <row r="18" spans="1:8" ht="51" x14ac:dyDescent="0.2">
      <c r="A18" s="43">
        <v>10</v>
      </c>
      <c r="B18" s="54" t="s">
        <v>19</v>
      </c>
      <c r="C18" s="49" t="s">
        <v>23</v>
      </c>
      <c r="D18" s="50"/>
      <c r="E18" s="51">
        <v>8</v>
      </c>
      <c r="F18" s="51">
        <v>5</v>
      </c>
      <c r="G18" s="51">
        <f t="shared" si="0"/>
        <v>13</v>
      </c>
      <c r="H18" s="52"/>
    </row>
    <row r="19" spans="1:8" ht="38.25" x14ac:dyDescent="0.2">
      <c r="A19" s="43">
        <v>11</v>
      </c>
      <c r="B19" s="54" t="s">
        <v>20</v>
      </c>
      <c r="C19" s="49"/>
      <c r="D19" s="50"/>
      <c r="E19" s="51">
        <v>7</v>
      </c>
      <c r="F19" s="51">
        <v>4</v>
      </c>
      <c r="G19" s="51">
        <f t="shared" si="0"/>
        <v>11</v>
      </c>
      <c r="H19" s="52"/>
    </row>
    <row r="20" spans="1:8" ht="89.25" x14ac:dyDescent="0.2">
      <c r="A20" s="43">
        <v>12</v>
      </c>
      <c r="B20" s="54" t="s">
        <v>97</v>
      </c>
      <c r="C20" s="49" t="s">
        <v>22</v>
      </c>
      <c r="D20" s="50"/>
      <c r="E20" s="51">
        <v>7</v>
      </c>
      <c r="F20" s="51">
        <v>3</v>
      </c>
      <c r="G20" s="51">
        <f t="shared" si="0"/>
        <v>10</v>
      </c>
      <c r="H20" s="52"/>
    </row>
    <row r="21" spans="1:8" ht="51" x14ac:dyDescent="0.2">
      <c r="A21" s="43">
        <v>13</v>
      </c>
      <c r="B21" s="54" t="s">
        <v>21</v>
      </c>
      <c r="C21" s="49" t="s">
        <v>98</v>
      </c>
      <c r="D21" s="50"/>
      <c r="E21" s="51">
        <v>6</v>
      </c>
      <c r="F21" s="51">
        <v>3</v>
      </c>
      <c r="G21" s="51">
        <f t="shared" si="0"/>
        <v>9</v>
      </c>
      <c r="H21" s="52"/>
    </row>
    <row r="22" spans="1:8" x14ac:dyDescent="0.2">
      <c r="A22" s="43">
        <v>14</v>
      </c>
      <c r="B22" s="48" t="s">
        <v>7</v>
      </c>
      <c r="C22" s="49"/>
      <c r="D22" s="50"/>
      <c r="E22" s="51">
        <v>5</v>
      </c>
      <c r="F22" s="51">
        <v>3</v>
      </c>
      <c r="G22" s="51">
        <f t="shared" si="0"/>
        <v>8</v>
      </c>
      <c r="H22" s="52"/>
    </row>
    <row r="23" spans="1:8" x14ac:dyDescent="0.2">
      <c r="A23" s="43">
        <v>15</v>
      </c>
      <c r="B23" s="48" t="s">
        <v>8</v>
      </c>
      <c r="C23" s="49" t="s">
        <v>9</v>
      </c>
      <c r="D23" s="50"/>
      <c r="E23" s="51">
        <v>3</v>
      </c>
      <c r="F23" s="51">
        <v>2</v>
      </c>
      <c r="G23" s="51">
        <f t="shared" si="0"/>
        <v>5</v>
      </c>
      <c r="H23" s="52"/>
    </row>
    <row r="24" spans="1:8" ht="51" x14ac:dyDescent="0.2">
      <c r="A24" s="43">
        <v>16</v>
      </c>
      <c r="B24" s="81" t="s">
        <v>76</v>
      </c>
      <c r="C24" s="49" t="s">
        <v>10</v>
      </c>
      <c r="D24" s="50"/>
      <c r="E24" s="51">
        <v>4</v>
      </c>
      <c r="F24" s="51">
        <v>3</v>
      </c>
      <c r="G24" s="51">
        <f t="shared" si="0"/>
        <v>7</v>
      </c>
      <c r="H24" s="52"/>
    </row>
    <row r="25" spans="1:8" ht="25.5" x14ac:dyDescent="0.2">
      <c r="A25" s="43">
        <v>17</v>
      </c>
      <c r="B25" s="48" t="s">
        <v>77</v>
      </c>
      <c r="C25" s="49" t="s">
        <v>11</v>
      </c>
      <c r="D25" s="50"/>
      <c r="E25" s="51">
        <v>4</v>
      </c>
      <c r="F25" s="51">
        <v>3</v>
      </c>
      <c r="G25" s="51">
        <f t="shared" si="0"/>
        <v>7</v>
      </c>
      <c r="H25" s="52"/>
    </row>
    <row r="26" spans="1:8" ht="25.5" x14ac:dyDescent="0.2">
      <c r="A26" s="43">
        <v>18</v>
      </c>
      <c r="B26" s="48" t="s">
        <v>78</v>
      </c>
      <c r="C26" s="49" t="s">
        <v>12</v>
      </c>
      <c r="D26" s="50"/>
      <c r="E26" s="51">
        <v>4</v>
      </c>
      <c r="F26" s="51">
        <v>3</v>
      </c>
      <c r="G26" s="51">
        <f t="shared" si="0"/>
        <v>7</v>
      </c>
      <c r="H26" s="52"/>
    </row>
    <row r="27" spans="1:8" ht="51" x14ac:dyDescent="0.2">
      <c r="A27" s="43">
        <v>19</v>
      </c>
      <c r="B27" s="48" t="s">
        <v>79</v>
      </c>
      <c r="C27" s="49" t="s">
        <v>10</v>
      </c>
      <c r="D27" s="50"/>
      <c r="E27" s="51">
        <v>5</v>
      </c>
      <c r="F27" s="51">
        <v>3</v>
      </c>
      <c r="G27" s="51">
        <f t="shared" si="0"/>
        <v>8</v>
      </c>
      <c r="H27" s="52"/>
    </row>
    <row r="28" spans="1:8" ht="25.5" x14ac:dyDescent="0.2">
      <c r="A28" s="43">
        <v>20</v>
      </c>
      <c r="B28" s="48" t="s">
        <v>80</v>
      </c>
      <c r="C28" s="49" t="s">
        <v>11</v>
      </c>
      <c r="D28" s="50"/>
      <c r="E28" s="51">
        <v>5</v>
      </c>
      <c r="F28" s="51">
        <v>3</v>
      </c>
      <c r="G28" s="51">
        <f t="shared" si="0"/>
        <v>8</v>
      </c>
      <c r="H28" s="52"/>
    </row>
    <row r="29" spans="1:8" ht="25.5" x14ac:dyDescent="0.2">
      <c r="A29" s="43">
        <v>21</v>
      </c>
      <c r="B29" s="48" t="s">
        <v>81</v>
      </c>
      <c r="C29" s="49" t="s">
        <v>12</v>
      </c>
      <c r="D29" s="50"/>
      <c r="E29" s="51">
        <v>5</v>
      </c>
      <c r="F29" s="51">
        <v>3</v>
      </c>
      <c r="G29" s="51">
        <f t="shared" si="0"/>
        <v>8</v>
      </c>
      <c r="H29" s="52"/>
    </row>
    <row r="30" spans="1:8" ht="51" x14ac:dyDescent="0.2">
      <c r="A30" s="43">
        <v>22</v>
      </c>
      <c r="B30" s="48" t="s">
        <v>82</v>
      </c>
      <c r="C30" s="49" t="s">
        <v>10</v>
      </c>
      <c r="D30" s="50"/>
      <c r="E30" s="51">
        <v>6</v>
      </c>
      <c r="F30" s="51">
        <v>3</v>
      </c>
      <c r="G30" s="51">
        <f t="shared" si="0"/>
        <v>9</v>
      </c>
      <c r="H30" s="52"/>
    </row>
    <row r="31" spans="1:8" ht="25.5" x14ac:dyDescent="0.2">
      <c r="A31" s="43">
        <v>23</v>
      </c>
      <c r="B31" s="54" t="s">
        <v>83</v>
      </c>
      <c r="C31" s="49" t="s">
        <v>11</v>
      </c>
      <c r="D31" s="50"/>
      <c r="E31" s="51">
        <v>6</v>
      </c>
      <c r="F31" s="51">
        <v>3</v>
      </c>
      <c r="G31" s="51">
        <f t="shared" si="0"/>
        <v>9</v>
      </c>
      <c r="H31" s="52"/>
    </row>
    <row r="32" spans="1:8" ht="25.5" x14ac:dyDescent="0.2">
      <c r="A32" s="43">
        <v>24</v>
      </c>
      <c r="B32" s="54" t="s">
        <v>84</v>
      </c>
      <c r="C32" s="49" t="s">
        <v>12</v>
      </c>
      <c r="D32" s="50"/>
      <c r="E32" s="51">
        <v>6</v>
      </c>
      <c r="F32" s="51">
        <v>3</v>
      </c>
      <c r="G32" s="51">
        <f t="shared" si="0"/>
        <v>9</v>
      </c>
      <c r="H32" s="52"/>
    </row>
    <row r="33" spans="1:8" ht="51" x14ac:dyDescent="0.2">
      <c r="A33" s="43">
        <v>25</v>
      </c>
      <c r="B33" s="54" t="s">
        <v>85</v>
      </c>
      <c r="C33" s="49" t="s">
        <v>10</v>
      </c>
      <c r="D33" s="50"/>
      <c r="E33" s="51">
        <v>7</v>
      </c>
      <c r="F33" s="51">
        <v>3</v>
      </c>
      <c r="G33" s="51">
        <f t="shared" si="0"/>
        <v>10</v>
      </c>
      <c r="H33" s="52"/>
    </row>
    <row r="34" spans="1:8" ht="25.5" x14ac:dyDescent="0.2">
      <c r="A34" s="43">
        <v>26</v>
      </c>
      <c r="B34" s="48" t="s">
        <v>86</v>
      </c>
      <c r="C34" s="49" t="s">
        <v>11</v>
      </c>
      <c r="D34" s="50"/>
      <c r="E34" s="51">
        <v>7</v>
      </c>
      <c r="F34" s="51">
        <v>3</v>
      </c>
      <c r="G34" s="51">
        <f t="shared" si="0"/>
        <v>10</v>
      </c>
      <c r="H34" s="52"/>
    </row>
    <row r="35" spans="1:8" ht="25.5" x14ac:dyDescent="0.2">
      <c r="A35" s="43">
        <v>27</v>
      </c>
      <c r="B35" s="48" t="s">
        <v>87</v>
      </c>
      <c r="C35" s="49" t="s">
        <v>12</v>
      </c>
      <c r="D35" s="50"/>
      <c r="E35" s="51">
        <v>7</v>
      </c>
      <c r="F35" s="51">
        <v>3</v>
      </c>
      <c r="G35" s="51">
        <f t="shared" si="0"/>
        <v>10</v>
      </c>
      <c r="H35" s="52"/>
    </row>
    <row r="36" spans="1:8" ht="51" x14ac:dyDescent="0.2">
      <c r="A36" s="43">
        <v>28</v>
      </c>
      <c r="B36" s="81" t="s">
        <v>88</v>
      </c>
      <c r="C36" s="49" t="s">
        <v>10</v>
      </c>
      <c r="D36" s="50"/>
      <c r="E36" s="51">
        <v>7</v>
      </c>
      <c r="F36" s="51">
        <v>4</v>
      </c>
      <c r="G36" s="51">
        <f t="shared" si="0"/>
        <v>11</v>
      </c>
      <c r="H36" s="52"/>
    </row>
    <row r="37" spans="1:8" ht="25.5" x14ac:dyDescent="0.2">
      <c r="A37" s="43">
        <v>29</v>
      </c>
      <c r="B37" s="48" t="s">
        <v>89</v>
      </c>
      <c r="C37" s="49" t="s">
        <v>11</v>
      </c>
      <c r="D37" s="50"/>
      <c r="E37" s="51">
        <v>7</v>
      </c>
      <c r="F37" s="51">
        <v>4</v>
      </c>
      <c r="G37" s="51">
        <f t="shared" si="0"/>
        <v>11</v>
      </c>
      <c r="H37" s="52"/>
    </row>
    <row r="38" spans="1:8" ht="25.5" x14ac:dyDescent="0.2">
      <c r="A38" s="43">
        <v>30</v>
      </c>
      <c r="B38" s="48" t="s">
        <v>90</v>
      </c>
      <c r="C38" s="49" t="s">
        <v>12</v>
      </c>
      <c r="D38" s="50"/>
      <c r="E38" s="51">
        <v>7</v>
      </c>
      <c r="F38" s="51">
        <v>4</v>
      </c>
      <c r="G38" s="51">
        <f t="shared" si="0"/>
        <v>11</v>
      </c>
      <c r="H38" s="52"/>
    </row>
    <row r="39" spans="1:8" ht="51" x14ac:dyDescent="0.2">
      <c r="A39" s="43">
        <v>31</v>
      </c>
      <c r="B39" s="48" t="s">
        <v>91</v>
      </c>
      <c r="C39" s="49" t="s">
        <v>10</v>
      </c>
      <c r="D39" s="50"/>
      <c r="E39" s="51">
        <v>8</v>
      </c>
      <c r="F39" s="51">
        <v>4</v>
      </c>
      <c r="G39" s="51">
        <f t="shared" si="0"/>
        <v>12</v>
      </c>
      <c r="H39" s="52"/>
    </row>
    <row r="40" spans="1:8" ht="25.5" x14ac:dyDescent="0.2">
      <c r="A40" s="43">
        <v>32</v>
      </c>
      <c r="B40" s="48" t="s">
        <v>92</v>
      </c>
      <c r="C40" s="49" t="s">
        <v>11</v>
      </c>
      <c r="D40" s="50"/>
      <c r="E40" s="51">
        <v>7</v>
      </c>
      <c r="F40" s="51">
        <v>4</v>
      </c>
      <c r="G40" s="51">
        <f t="shared" si="0"/>
        <v>11</v>
      </c>
      <c r="H40" s="52"/>
    </row>
    <row r="41" spans="1:8" ht="25.5" x14ac:dyDescent="0.2">
      <c r="A41" s="43">
        <v>33</v>
      </c>
      <c r="B41" s="48" t="s">
        <v>93</v>
      </c>
      <c r="C41" s="49" t="s">
        <v>12</v>
      </c>
      <c r="D41" s="50"/>
      <c r="E41" s="51">
        <v>8</v>
      </c>
      <c r="F41" s="51">
        <v>4</v>
      </c>
      <c r="G41" s="51">
        <f t="shared" si="0"/>
        <v>12</v>
      </c>
      <c r="H41" s="52"/>
    </row>
    <row r="42" spans="1:8" ht="25.5" x14ac:dyDescent="0.2">
      <c r="A42" s="43">
        <v>34</v>
      </c>
      <c r="B42" s="48" t="s">
        <v>13</v>
      </c>
      <c r="C42" s="49"/>
      <c r="D42" s="50"/>
      <c r="E42" s="51">
        <v>8</v>
      </c>
      <c r="F42" s="51">
        <v>5</v>
      </c>
      <c r="G42" s="51">
        <f t="shared" si="0"/>
        <v>13</v>
      </c>
      <c r="H42" s="52"/>
    </row>
    <row r="43" spans="1:8" x14ac:dyDescent="0.2">
      <c r="A43" s="59"/>
      <c r="B43" s="60"/>
      <c r="C43" s="61"/>
      <c r="D43" s="62"/>
      <c r="E43" s="62"/>
      <c r="F43" s="62"/>
      <c r="G43" s="62"/>
      <c r="H43" s="62"/>
    </row>
    <row r="44" spans="1:8" x14ac:dyDescent="0.2">
      <c r="A44" s="63" t="s">
        <v>68</v>
      </c>
      <c r="B44" s="64"/>
      <c r="C44" s="65"/>
      <c r="D44" s="66"/>
      <c r="E44" s="66"/>
      <c r="F44" s="66"/>
      <c r="G44" s="66"/>
      <c r="H44" s="67"/>
    </row>
    <row r="45" spans="1:8" x14ac:dyDescent="0.2">
      <c r="A45" s="68"/>
      <c r="B45" s="69"/>
      <c r="C45" s="53"/>
      <c r="D45" s="50"/>
      <c r="E45" s="50"/>
      <c r="F45" s="50"/>
      <c r="G45" s="50"/>
      <c r="H45" s="52"/>
    </row>
    <row r="46" spans="1:8" x14ac:dyDescent="0.2">
      <c r="A46" s="70">
        <f>SUM(G9:G42)</f>
        <v>334</v>
      </c>
      <c r="B46" s="71" t="s">
        <v>69</v>
      </c>
      <c r="C46" s="53"/>
      <c r="D46" s="50"/>
      <c r="E46" s="50"/>
      <c r="F46" s="50"/>
      <c r="G46" s="50"/>
      <c r="H46" s="52"/>
    </row>
    <row r="47" spans="1:8" x14ac:dyDescent="0.2">
      <c r="A47" s="72">
        <f>COUNT(A9:A42)</f>
        <v>34</v>
      </c>
      <c r="B47" s="55" t="s">
        <v>70</v>
      </c>
      <c r="C47" s="53"/>
      <c r="D47" s="50"/>
      <c r="E47" s="50"/>
      <c r="F47" s="50"/>
      <c r="G47" s="50"/>
      <c r="H47" s="52"/>
    </row>
    <row r="48" spans="1:8" x14ac:dyDescent="0.2">
      <c r="A48" s="73">
        <f>A46/A51</f>
        <v>9.8235294117647065</v>
      </c>
      <c r="B48" s="55" t="s">
        <v>71</v>
      </c>
      <c r="C48" s="53"/>
      <c r="D48" s="50"/>
      <c r="E48" s="50"/>
      <c r="F48" s="50"/>
      <c r="G48" s="50"/>
      <c r="H48" s="52"/>
    </row>
    <row r="49" spans="1:8" x14ac:dyDescent="0.2">
      <c r="A49" s="70"/>
      <c r="B49" s="55"/>
      <c r="C49" s="53"/>
      <c r="D49" s="50"/>
      <c r="E49" s="50"/>
      <c r="F49" s="50"/>
      <c r="G49" s="50"/>
      <c r="H49" s="52"/>
    </row>
    <row r="50" spans="1:8" x14ac:dyDescent="0.2">
      <c r="A50" s="72">
        <f>COUNT(D9:D42)</f>
        <v>0</v>
      </c>
      <c r="B50" s="55" t="s">
        <v>72</v>
      </c>
      <c r="C50" s="53"/>
      <c r="D50" s="50"/>
      <c r="E50" s="50"/>
      <c r="F50" s="50"/>
      <c r="G50" s="50"/>
      <c r="H50" s="52"/>
    </row>
    <row r="51" spans="1:8" x14ac:dyDescent="0.2">
      <c r="A51" s="72">
        <f>A47-A50-A52</f>
        <v>34</v>
      </c>
      <c r="B51" s="55" t="s">
        <v>73</v>
      </c>
      <c r="C51" s="53"/>
      <c r="D51" s="50"/>
      <c r="E51" s="50"/>
      <c r="F51" s="50"/>
      <c r="G51" s="50"/>
      <c r="H51" s="52"/>
    </row>
    <row r="52" spans="1:8" x14ac:dyDescent="0.2">
      <c r="A52" s="72">
        <f>COUNT(H9:H42)</f>
        <v>0</v>
      </c>
      <c r="B52" s="55" t="s">
        <v>74</v>
      </c>
      <c r="C52" s="53"/>
      <c r="D52" s="50"/>
      <c r="E52" s="50"/>
      <c r="F52" s="50"/>
      <c r="G52" s="50"/>
      <c r="H52" s="52"/>
    </row>
    <row r="53" spans="1:8" x14ac:dyDescent="0.2">
      <c r="A53" s="72"/>
      <c r="B53" s="55"/>
      <c r="C53" s="53"/>
      <c r="D53" s="50"/>
      <c r="E53" s="50"/>
      <c r="F53" s="50"/>
      <c r="G53" s="50"/>
      <c r="H53" s="52"/>
    </row>
    <row r="54" spans="1:8" x14ac:dyDescent="0.2">
      <c r="A54" s="74">
        <f>+A50/A47</f>
        <v>0</v>
      </c>
      <c r="B54" s="75" t="s">
        <v>75</v>
      </c>
      <c r="C54" s="76"/>
      <c r="D54" s="77"/>
      <c r="E54" s="77"/>
      <c r="F54" s="77"/>
      <c r="G54" s="77"/>
      <c r="H54" s="78"/>
    </row>
    <row r="55" spans="1:8" x14ac:dyDescent="0.2">
      <c r="C55" s="56"/>
      <c r="D55" s="56"/>
      <c r="E55" s="56"/>
      <c r="F55" s="56"/>
      <c r="G55" s="56"/>
      <c r="H55" s="56"/>
    </row>
    <row r="56" spans="1:8" x14ac:dyDescent="0.2">
      <c r="C56" s="56"/>
      <c r="D56" s="56"/>
      <c r="E56" s="56"/>
      <c r="F56" s="56"/>
      <c r="G56" s="56"/>
      <c r="H56" s="56"/>
    </row>
    <row r="57" spans="1:8" x14ac:dyDescent="0.2">
      <c r="C57" s="56"/>
      <c r="D57" s="56"/>
      <c r="E57" s="56"/>
      <c r="F57" s="56"/>
      <c r="G57" s="56"/>
      <c r="H57" s="56"/>
    </row>
    <row r="58" spans="1:8" x14ac:dyDescent="0.2">
      <c r="C58" s="56"/>
      <c r="D58" s="56"/>
      <c r="E58" s="56"/>
      <c r="F58" s="56"/>
      <c r="G58" s="56"/>
      <c r="H58" s="56"/>
    </row>
  </sheetData>
  <autoFilter ref="A8:H42" xr:uid="{00000000-0009-0000-0000-000001000000}">
    <sortState xmlns:xlrd2="http://schemas.microsoft.com/office/spreadsheetml/2017/richdata2" ref="A9:H42">
      <sortCondition ref="A8:A42"/>
    </sortState>
  </autoFilter>
  <mergeCells count="10">
    <mergeCell ref="A1:H1"/>
    <mergeCell ref="A2:H2"/>
    <mergeCell ref="A3:H3"/>
    <mergeCell ref="A4:B4"/>
    <mergeCell ref="C4:H4"/>
    <mergeCell ref="A5:B5"/>
    <mergeCell ref="C5:H5"/>
    <mergeCell ref="A6:H6"/>
    <mergeCell ref="A7:C7"/>
    <mergeCell ref="D7:H7"/>
  </mergeCells>
  <printOptions horizontalCentered="1"/>
  <pageMargins left="0.3" right="0.3" top="0.5" bottom="0.75" header="0.5" footer="0.5"/>
  <pageSetup scale="84" fitToHeight="0" orientation="landscape" r:id="rId1"/>
  <headerFooter alignWithMargins="0">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4B20-DFF5-4C34-AB5F-703525452418}">
  <dimension ref="A1:F20"/>
  <sheetViews>
    <sheetView view="pageBreakPreview" zoomScaleNormal="100" zoomScaleSheetLayoutView="100" workbookViewId="0"/>
  </sheetViews>
  <sheetFormatPr defaultRowHeight="12.75" x14ac:dyDescent="0.2"/>
  <cols>
    <col min="1" max="1" width="8.42578125" style="5" bestFit="1" customWidth="1"/>
    <col min="2" max="2" width="13.42578125" style="5" bestFit="1" customWidth="1"/>
    <col min="3" max="3" width="41.140625" style="5" bestFit="1" customWidth="1"/>
    <col min="4" max="5" width="9.140625" style="5"/>
    <col min="6" max="6" width="13.42578125" style="32" bestFit="1" customWidth="1"/>
    <col min="7" max="16384" width="9.140625" style="5"/>
  </cols>
  <sheetData>
    <row r="1" spans="1:6" ht="27" thickTop="1" thickBot="1" x14ac:dyDescent="0.25">
      <c r="A1" s="2" t="s">
        <v>24</v>
      </c>
      <c r="B1" s="3" t="s">
        <v>25</v>
      </c>
      <c r="C1" s="4" t="s">
        <v>26</v>
      </c>
      <c r="E1" s="6" t="s">
        <v>27</v>
      </c>
      <c r="F1" s="7" t="s">
        <v>28</v>
      </c>
    </row>
    <row r="2" spans="1:6" ht="13.5" thickBot="1" x14ac:dyDescent="0.25">
      <c r="A2" s="8">
        <v>1</v>
      </c>
      <c r="B2" s="9" t="s">
        <v>29</v>
      </c>
      <c r="C2" s="10" t="s">
        <v>30</v>
      </c>
      <c r="E2" s="11">
        <v>2</v>
      </c>
      <c r="F2" s="12" t="s">
        <v>31</v>
      </c>
    </row>
    <row r="3" spans="1:6" ht="13.5" thickBot="1" x14ac:dyDescent="0.25">
      <c r="A3" s="8">
        <v>2</v>
      </c>
      <c r="B3" s="9" t="s">
        <v>32</v>
      </c>
      <c r="C3" s="10" t="s">
        <v>33</v>
      </c>
      <c r="E3" s="13">
        <v>3</v>
      </c>
      <c r="F3" s="14" t="s">
        <v>31</v>
      </c>
    </row>
    <row r="4" spans="1:6" ht="13.5" thickBot="1" x14ac:dyDescent="0.25">
      <c r="A4" s="8">
        <v>3</v>
      </c>
      <c r="B4" s="9" t="s">
        <v>34</v>
      </c>
      <c r="C4" s="10" t="s">
        <v>35</v>
      </c>
      <c r="E4" s="13">
        <v>4</v>
      </c>
      <c r="F4" s="14" t="s">
        <v>31</v>
      </c>
    </row>
    <row r="5" spans="1:6" ht="13.5" thickBot="1" x14ac:dyDescent="0.25">
      <c r="A5" s="8">
        <v>4</v>
      </c>
      <c r="B5" s="9" t="s">
        <v>31</v>
      </c>
      <c r="C5" s="10" t="s">
        <v>36</v>
      </c>
      <c r="E5" s="13">
        <v>5</v>
      </c>
      <c r="F5" s="14" t="s">
        <v>31</v>
      </c>
    </row>
    <row r="6" spans="1:6" ht="13.5" thickBot="1" x14ac:dyDescent="0.25">
      <c r="A6" s="8">
        <v>5</v>
      </c>
      <c r="B6" s="9" t="s">
        <v>37</v>
      </c>
      <c r="C6" s="10" t="s">
        <v>38</v>
      </c>
      <c r="E6" s="15">
        <v>6</v>
      </c>
      <c r="F6" s="16" t="s">
        <v>31</v>
      </c>
    </row>
    <row r="7" spans="1:6" ht="13.5" thickBot="1" x14ac:dyDescent="0.25">
      <c r="A7" s="8">
        <v>6</v>
      </c>
      <c r="B7" s="9" t="s">
        <v>39</v>
      </c>
      <c r="C7" s="10" t="s">
        <v>40</v>
      </c>
      <c r="E7" s="17">
        <v>7</v>
      </c>
      <c r="F7" s="18" t="s">
        <v>41</v>
      </c>
    </row>
    <row r="8" spans="1:6" ht="13.5" thickBot="1" x14ac:dyDescent="0.25">
      <c r="A8" s="8">
        <v>7</v>
      </c>
      <c r="B8" s="9" t="s">
        <v>42</v>
      </c>
      <c r="C8" s="10" t="s">
        <v>43</v>
      </c>
      <c r="E8" s="19">
        <v>8</v>
      </c>
      <c r="F8" s="20" t="s">
        <v>41</v>
      </c>
    </row>
    <row r="9" spans="1:6" ht="13.5" thickBot="1" x14ac:dyDescent="0.25">
      <c r="A9" s="21">
        <v>8</v>
      </c>
      <c r="B9" s="22" t="s">
        <v>44</v>
      </c>
      <c r="C9" s="23" t="s">
        <v>45</v>
      </c>
      <c r="E9" s="24">
        <v>9</v>
      </c>
      <c r="F9" s="25" t="s">
        <v>41</v>
      </c>
    </row>
    <row r="10" spans="1:6" ht="13.5" thickTop="1" x14ac:dyDescent="0.2">
      <c r="E10" s="17">
        <v>10</v>
      </c>
      <c r="F10" s="26" t="s">
        <v>39</v>
      </c>
    </row>
    <row r="11" spans="1:6" ht="13.5" thickBot="1" x14ac:dyDescent="0.25">
      <c r="E11" s="24">
        <v>11</v>
      </c>
      <c r="F11" s="27" t="s">
        <v>39</v>
      </c>
    </row>
    <row r="12" spans="1:6" x14ac:dyDescent="0.2">
      <c r="E12" s="17">
        <v>12</v>
      </c>
      <c r="F12" s="28" t="s">
        <v>46</v>
      </c>
    </row>
    <row r="13" spans="1:6" ht="13.5" thickBot="1" x14ac:dyDescent="0.25">
      <c r="E13" s="24">
        <v>13</v>
      </c>
      <c r="F13" s="29" t="s">
        <v>46</v>
      </c>
    </row>
    <row r="14" spans="1:6" ht="27" thickTop="1" thickBot="1" x14ac:dyDescent="0.25">
      <c r="A14" s="30" t="s">
        <v>24</v>
      </c>
      <c r="B14" s="3" t="s">
        <v>47</v>
      </c>
      <c r="C14" s="31" t="s">
        <v>26</v>
      </c>
    </row>
    <row r="15" spans="1:6" ht="26.25" thickBot="1" x14ac:dyDescent="0.25">
      <c r="A15" s="33">
        <v>1</v>
      </c>
      <c r="B15" s="34" t="s">
        <v>48</v>
      </c>
      <c r="C15" s="35" t="s">
        <v>49</v>
      </c>
    </row>
    <row r="16" spans="1:6" ht="39" thickBot="1" x14ac:dyDescent="0.25">
      <c r="A16" s="33">
        <v>2</v>
      </c>
      <c r="B16" s="34" t="s">
        <v>50</v>
      </c>
      <c r="C16" s="35" t="s">
        <v>51</v>
      </c>
    </row>
    <row r="17" spans="1:3" ht="64.5" thickBot="1" x14ac:dyDescent="0.25">
      <c r="A17" s="33">
        <v>3</v>
      </c>
      <c r="B17" s="34" t="s">
        <v>52</v>
      </c>
      <c r="C17" s="35" t="s">
        <v>53</v>
      </c>
    </row>
    <row r="18" spans="1:3" ht="115.5" thickBot="1" x14ac:dyDescent="0.25">
      <c r="A18" s="33">
        <v>4</v>
      </c>
      <c r="B18" s="34" t="s">
        <v>54</v>
      </c>
      <c r="C18" s="35" t="s">
        <v>55</v>
      </c>
    </row>
    <row r="19" spans="1:3" ht="64.5" thickBot="1" x14ac:dyDescent="0.25">
      <c r="A19" s="36">
        <v>5</v>
      </c>
      <c r="B19" s="37" t="s">
        <v>46</v>
      </c>
      <c r="C19" s="38" t="s">
        <v>56</v>
      </c>
    </row>
    <row r="20" spans="1:3" ht="13.5" thickTop="1" x14ac:dyDescent="0.2"/>
  </sheetData>
  <pageMargins left="0.75" right="0.75" top="1" bottom="1" header="0.5" footer="0.5"/>
  <pageSetup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Template</vt:lpstr>
      <vt:lpstr>Segregation Checklist</vt:lpstr>
      <vt:lpstr>Risk Scale</vt:lpstr>
      <vt:lpstr>'Segregation Checklist'!Print_Area</vt:lpstr>
      <vt:lpstr>'Segregation Checklist'!Print_Titles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2021-03-24T14:31:12Z</dcterms:created>
  <dcterms:modified xsi:type="dcterms:W3CDTF">2021-05-14T11:17:18Z</dcterms:modified>
</cp:coreProperties>
</file>