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defaultThemeVersion="124226"/>
  <mc:AlternateContent xmlns:mc="http://schemas.openxmlformats.org/markup-compatibility/2006">
    <mc:Choice Requires="x15">
      <x15ac:absPath xmlns:x15ac="http://schemas.microsoft.com/office/spreadsheetml/2010/11/ac" url="I:\boilerplating\risk_management_program\audit_checklists\"/>
    </mc:Choice>
  </mc:AlternateContent>
  <xr:revisionPtr revIDLastSave="0" documentId="13_ncr:1_{B1AA05AE-F565-415F-8AC1-EB20B31CDB61}" xr6:coauthVersionLast="46" xr6:coauthVersionMax="46" xr10:uidLastSave="{00000000-0000-0000-0000-000000000000}"/>
  <bookViews>
    <workbookView xWindow="21480" yWindow="-1740" windowWidth="29040" windowHeight="15840" tabRatio="893" xr2:uid="{00000000-000D-0000-FFFF-FFFF00000000}"/>
  </bookViews>
  <sheets>
    <sheet name="Template" sheetId="39" r:id="rId1"/>
    <sheet name="Cloud Security Audit Checklist" sheetId="37" r:id="rId2"/>
    <sheet name="Risk Scale" sheetId="38" r:id="rId3"/>
    <sheet name="Revision History" sheetId="40" r:id="rId4"/>
  </sheets>
  <externalReferences>
    <externalReference r:id="rId5"/>
    <externalReference r:id="rId6"/>
    <externalReference r:id="rId7"/>
    <externalReference r:id="rId8"/>
  </externalReferences>
  <definedNames>
    <definedName name="_xlnm._FilterDatabase" localSheetId="1" hidden="1">'Cloud Security Audit Checklist'!$A$8:$I$8</definedName>
    <definedName name="data_Inherent1">'[1]Inherent Risk Profile'!#REF!</definedName>
    <definedName name="data_Inherent2">'[1]Inherent Risk Profile'!#REF!</definedName>
    <definedName name="data_Inherent3">'[1]Inherent Risk Profile'!#REF!</definedName>
    <definedName name="data_Inherent4">'[1]Inherent Risk Profile'!#REF!</definedName>
    <definedName name="data_Inherent5">'[1]Inherent Risk Profile'!#REF!</definedName>
    <definedName name="list_Maturity">[2]ref!$I$2:$I$6</definedName>
    <definedName name="OLE_LINK1" localSheetId="1">'Cloud Security Audit Checklist'!#REF!</definedName>
    <definedName name="OLE_LINK10_9" localSheetId="3">'[3]Human _ Vendor'!#REF!</definedName>
    <definedName name="OLE_LINK10_9">'[4]Human _ Vendor'!#REF!</definedName>
    <definedName name="_xlnm.Print_Area" localSheetId="1">'Cloud Security Audit Checklist'!$A$1:$I$42</definedName>
    <definedName name="_xlnm.Print_Titles" localSheetId="1">'Cloud Security Audit Checklist'!$7:$8</definedName>
    <definedName name="ref_InherentRisk">[2]ref!$C$2:$D$6</definedName>
    <definedName name="ref_Maturity">[2]ref!$F$2:$G$6</definedName>
    <definedName name="ref_YesNo">[2]ref!$A$2:$A$3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37" l="1"/>
  <c r="A40" i="37" l="1"/>
  <c r="A35" i="37" l="1"/>
  <c r="H25" i="37" l="1"/>
  <c r="H24" i="37"/>
  <c r="H21" i="37"/>
  <c r="H20" i="37"/>
  <c r="H19" i="37"/>
  <c r="H18" i="37"/>
  <c r="H17" i="37"/>
  <c r="H16" i="37"/>
  <c r="H15" i="37"/>
  <c r="H14" i="37"/>
  <c r="H13" i="37"/>
  <c r="H11" i="37"/>
  <c r="H10" i="37"/>
  <c r="H22" i="37"/>
  <c r="H26" i="37"/>
  <c r="H12" i="37"/>
  <c r="H9" i="37"/>
  <c r="A38" i="37"/>
  <c r="A34" i="37" l="1"/>
  <c r="A39" i="37"/>
  <c r="A42" i="37"/>
  <c r="A36" i="37" l="1"/>
</calcChain>
</file>

<file path=xl/sharedStrings.xml><?xml version="1.0" encoding="utf-8"?>
<sst xmlns="http://schemas.openxmlformats.org/spreadsheetml/2006/main" count="126" uniqueCount="100">
  <si>
    <t>Finding / Response / Notes</t>
  </si>
  <si>
    <t>Element</t>
  </si>
  <si>
    <t>Not Applicable:
Enter 1</t>
  </si>
  <si>
    <t>Item
#</t>
  </si>
  <si>
    <t>Ranking</t>
  </si>
  <si>
    <t>Starting Point (not to be used literally)</t>
  </si>
  <si>
    <t>Highly Unlikely</t>
  </si>
  <si>
    <t>Is just not going to occur no matter what.</t>
  </si>
  <si>
    <t>Negligible</t>
  </si>
  <si>
    <t>Unlikely to occur.</t>
  </si>
  <si>
    <t>Very low</t>
  </si>
  <si>
    <t>Likely to occur two/three times every five years.</t>
  </si>
  <si>
    <t>Low</t>
  </si>
  <si>
    <t>Likely to occur one every year or less.</t>
  </si>
  <si>
    <t>Medium</t>
  </si>
  <si>
    <t>Likely to occur once every six months or less.</t>
  </si>
  <si>
    <t>High</t>
  </si>
  <si>
    <t>Likely to occur once per month or less.</t>
  </si>
  <si>
    <t>Very high</t>
  </si>
  <si>
    <t>Likely to occur multiple times per month</t>
  </si>
  <si>
    <t>Extreme</t>
  </si>
  <si>
    <t>Likely to occur multiple times per day</t>
  </si>
  <si>
    <t>Impact Severity</t>
  </si>
  <si>
    <t>Insignificant</t>
  </si>
  <si>
    <t>Will have almost no impact if threat is realized and exploits vulnerability.</t>
  </si>
  <si>
    <t>Minor</t>
  </si>
  <si>
    <t>Will have some minor effect on the system.  It will require minimal effort to repair or reconfigure the system.</t>
  </si>
  <si>
    <t>Significant</t>
  </si>
  <si>
    <t>Will result in some tangible harm, albeit negligible and perhaps only noted by a few individuals or agencies.  May cause political embarrassment.  Will require some expenditure of resources to repair.</t>
  </si>
  <si>
    <t>Serious</t>
  </si>
  <si>
    <t>May cause damage to the reputation of system management, and/or notable loss of confidence in the system’s resources or services.  It will require expenditure of significant resources to repair.  May cause considerable system outage, and/or loss of connected customers or business confidence.  May result in compromise or large amount of Government information or services</t>
  </si>
  <si>
    <t>Critical</t>
  </si>
  <si>
    <t>May cause system extended outage or to be permanently closed, causing operations to resume in a Hot Site environment.  May result in complete compromise of Government agencies’ information or services.</t>
  </si>
  <si>
    <t>Risk Ranking</t>
  </si>
  <si>
    <t>Interpretation</t>
  </si>
  <si>
    <t>Moderate</t>
  </si>
  <si>
    <t>Likelihood of Occurrence</t>
  </si>
  <si>
    <t>Summary:</t>
  </si>
  <si>
    <t>Total Issues</t>
  </si>
  <si>
    <t>Total Inherent Risk</t>
  </si>
  <si>
    <t># Issues Not Addressed</t>
  </si>
  <si>
    <t># Issues Addressed</t>
  </si>
  <si>
    <t>Procedure Risk Ranking</t>
  </si>
  <si>
    <t># Issues Not Applicable to Institution</t>
  </si>
  <si>
    <t>Response Is</t>
  </si>
  <si>
    <t>Impact
Severity 
(1-5)</t>
  </si>
  <si>
    <t>Likelihood of Occurrence 
(1-8)</t>
  </si>
  <si>
    <t>Complete: Enter 1</t>
  </si>
  <si>
    <t>Completion</t>
  </si>
  <si>
    <t>Risk
(2-13)</t>
  </si>
  <si>
    <t>Category</t>
  </si>
  <si>
    <t>Governance</t>
  </si>
  <si>
    <t>Cloud Security Management</t>
  </si>
  <si>
    <t>The financial institution’s plans for the use of cloud computing services should align with its overall IT strategy, architecture, and risk appetite. This includes determining the appropriate level of governance, the types of systems and information assets considered for cloud computing environments, the impact on the financial institution’s architecture and operations model, and management’s comfort with its dependence on and its ability to monitor the cloud service provider.</t>
  </si>
  <si>
    <t xml:space="preserve">When selecting or designing and building cloud computing services, management may consider interoperability and portability in the design of those services or application providers. </t>
  </si>
  <si>
    <t>Financial institutions may choose to leverage available security tools and services to assist with managing and monitoring security for cloud computing services.</t>
  </si>
  <si>
    <t xml:space="preserve">The advantages of using containers in a cloud-computing environment include portability and less memory utilization compared to using separate virtual machines (VMs). </t>
  </si>
  <si>
    <t xml:space="preserve">The ability to create secure virtual infrastructures is managed through cloud security tools, such as the hypervisor, and should be closely controlled by the cloud service provider. </t>
  </si>
  <si>
    <t>Audit and Controls Assessment</t>
  </si>
  <si>
    <t>Management should evaluate and monitor the cloud service provider’s technical, administrative, and physical security controls that support the financial institution’s systems and information assets that reside in the cloud environment.</t>
  </si>
  <si>
    <t xml:space="preserve">Processes should be in place for regular audit and testing of security controls and configurations commensurate with the risk of the operations supported by the cloud service. </t>
  </si>
  <si>
    <t>Resilience and Recovery</t>
  </si>
  <si>
    <t>Operations moved to cloud computing environments should have resilience and recovery capabilities commensurate with the risk of the service or operation for the financial institution.</t>
  </si>
  <si>
    <t xml:space="preserve">The financial institution’s incident response plan should take into account cloud-specific challenges due to ownership and governance of technology assets owned or managed by the cloud service provider. The contract should define responsibilities for incident reporting, communication, and forensics. </t>
  </si>
  <si>
    <t>Change Management</t>
  </si>
  <si>
    <t xml:space="preserve">Change management controls are important for effectively transitioning systems and information assets to a cloud computing environment. </t>
  </si>
  <si>
    <t>As with all other third-party relationships, security-related risks should be identified during planning, due diligence, and the selection of the cloud service provider. Management should implement appropriate risk management and control processes to mitigate identified risks once an agreement is in place.</t>
  </si>
  <si>
    <t>Contracts between the financial institution and cloud service provider should be drafted to clearly define which party has responsibilities for configuration and management of system access rights, configuration capabilities, and deployment of services and information assets to a cloud computing environment, among other things.</t>
  </si>
  <si>
    <t xml:space="preserve">Processes to select and approve systems and information assets that are placed in a cloud computing environment should be established to ensure that risks are appropriately considered. </t>
  </si>
  <si>
    <t>Are strategies for using cloud computing services part of the financial institution’s IT strategic plan?</t>
  </si>
  <si>
    <t>Are security controls for sensitive data in place?</t>
  </si>
  <si>
    <t>Is data destruction or sanitization addressed?</t>
  </si>
  <si>
    <t>Are identity and access management controls in place?</t>
  </si>
  <si>
    <t xml:space="preserve">Are interoperability and portability of data and services addressed?  </t>
  </si>
  <si>
    <t>Are cloud computing environments monitored by managed security services (or anyone else)?</t>
  </si>
  <si>
    <t>Is a program for regular testing of controls for critical systems in place?</t>
  </si>
  <si>
    <t>Does the information security program address awareness and training of cloud resources?</t>
  </si>
  <si>
    <t>Are contractual responsibilities, capabilities, and restrictions for the financial institution and cloud service provider clearly defined and understood?</t>
  </si>
  <si>
    <t xml:space="preserve">Are containers used in cloud computing environments to segment data? </t>
  </si>
  <si>
    <t>Is there a defined process for management of the virtual infrastructure?</t>
  </si>
  <si>
    <t>Are cloud service provider-managed controls reviewed prior to implementation and on an ongoing basis?</t>
  </si>
  <si>
    <t>Is change management (and software development life cycle processes if applicable) addressed?</t>
  </si>
  <si>
    <t>Is there an inventory process for systems and information assets residing in the cloud computing environment?</t>
  </si>
  <si>
    <t>The service level agreement should outline that adequate measures are taken to ensure data destruction is done in a manner that would prevent unauthorized disclosure of information.</t>
  </si>
  <si>
    <t xml:space="preserve">Misconfiguration of cloud resources is a prevalent cloud vulnerability and can be exploited to access cloud data and services. </t>
  </si>
  <si>
    <t>Common practices for identity and access management for resources using cloud computing infrastructures include limiting account privileges, implementing multifactor authentication, frequently updating and reviewing account access, monitoring activity, and requiring privileged users to have separate usernames and passwords for each segment of the cloud service provider’s and financial institution’s networks.</t>
  </si>
  <si>
    <t>Controls (e.g., encryption, data tokenization, and other data loss prevention tools) to safeguard sensitive data limit a malicious actor’s ability to exploit data during a breach.</t>
  </si>
  <si>
    <t>Training promotes the ability of staff to effectively implement and monitor necessary controls in the cloud computing environment.</t>
  </si>
  <si>
    <t xml:space="preserve">Reviewed By: </t>
  </si>
  <si>
    <t xml:space="preserve">Date of Assessment: </t>
  </si>
  <si>
    <t>Document Checklist:</t>
  </si>
  <si>
    <t>Is there a defined process for configuration of cloud resources?</t>
  </si>
  <si>
    <t>Does the financial institutions' business plan address business resilience and recovery capabilities of cloud-specific assets?</t>
  </si>
  <si>
    <t>Does the financial institutions' incident response plan address cloud-specific assets?</t>
  </si>
  <si>
    <t>Is appropriate due diligence performed before implementing new cloud products/services?</t>
  </si>
  <si>
    <t>Cloud Security Audit Checklist</t>
  </si>
  <si>
    <t>Iterations:</t>
  </si>
  <si>
    <r>
      <t>Original Iteration:</t>
    </r>
    <r>
      <rPr>
        <sz val="12"/>
        <color rgb="FF0000FF"/>
        <rFont val="Arial"/>
        <family val="2"/>
      </rPr>
      <t xml:space="preserve">  March 2021</t>
    </r>
  </si>
  <si>
    <r>
      <rPr>
        <b/>
        <u/>
        <sz val="12"/>
        <color theme="9" tint="-0.499984740745262"/>
        <rFont val="Times New Roman"/>
        <family val="1"/>
      </rPr>
      <t>Revision History</t>
    </r>
    <r>
      <rPr>
        <sz val="12"/>
        <rFont val="Times New Roman"/>
        <family val="1"/>
      </rPr>
      <t xml:space="preserve">
</t>
    </r>
    <r>
      <rPr>
        <b/>
        <sz val="12"/>
        <color theme="3"/>
        <rFont val="Times New Roman"/>
        <family val="1"/>
      </rPr>
      <t xml:space="preserve">Note: </t>
    </r>
    <r>
      <rPr>
        <sz val="12"/>
        <color theme="3"/>
        <rFont val="Times New Roman"/>
        <family val="1"/>
      </rPr>
      <t xml:space="preserve"> This next section is optional, used to keep track of when you’ve updated policies and procedures.  Know that using this will make it very clear to an Auditor when you skipped a revision cycle.</t>
    </r>
    <r>
      <rPr>
        <sz val="12"/>
        <rFont val="Times New Roman"/>
        <family val="1"/>
      </rPr>
      <t xml:space="preserve">
</t>
    </r>
    <r>
      <rPr>
        <sz val="12"/>
        <color theme="9" tint="-0.499984740745262"/>
        <rFont val="Times New Roman"/>
        <family val="1"/>
      </rPr>
      <t xml:space="preserve">
The following revisions were made to this document:</t>
    </r>
    <r>
      <rPr>
        <sz val="12"/>
        <rFont val="Times New Roman"/>
        <family val="1"/>
      </rPr>
      <t xml:space="preserve">
</t>
    </r>
    <r>
      <rPr>
        <sz val="12"/>
        <color rgb="FF00B050"/>
        <rFont val="Times New Roman"/>
        <family val="1"/>
      </rPr>
      <t>• 02/11/11: Document created.
• 02/23/12 John Doe Information Security Officer</t>
    </r>
    <r>
      <rPr>
        <sz val="12"/>
        <rFont val="Times New Roman"/>
        <family val="1"/>
      </rPr>
      <t xml:space="preserve">
</t>
    </r>
  </si>
  <si>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For more information visit my.infotex.com/terms-and-conditions.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For more information visit tour.infotex.com to view movies of past webinars to help you fill out your boilerplates and create a cybersecurity program!
</t>
    </r>
    <r>
      <rPr>
        <b/>
        <sz val="10"/>
        <color theme="1"/>
        <rFont val="Arial"/>
        <family val="2"/>
      </rPr>
      <t xml:space="preserve">
</t>
    </r>
    <r>
      <rPr>
        <sz val="10"/>
        <color theme="1"/>
        <rFont val="Arial"/>
        <family val="2"/>
      </rPr>
      <t xml:space="preserve">© Copyright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</si>
</sst>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1"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b/>
      <sz val="10"/>
      <color indexed="12"/>
      <name val="Arial"/>
      <family val="2"/>
    </font>
    <font>
      <b/>
      <sz val="12"/>
      <name val="Arial"/>
      <family val="2"/>
    </font>
    <font>
      <sz val="10"/>
      <color indexed="8"/>
      <name val="Arial"/>
      <family val="2"/>
    </font>
    <font>
      <b/>
      <sz val="10"/>
      <color indexed="8"/>
      <name val="Arial"/>
      <family val="2"/>
    </font>
    <font>
      <b/>
      <sz val="10"/>
      <color indexed="9"/>
      <name val="Arial"/>
      <family val="2"/>
    </font>
    <font>
      <sz val="10"/>
      <name val="Arial"/>
      <family val="2"/>
    </font>
    <font>
      <sz val="10"/>
      <color indexed="10"/>
      <name val="Arial"/>
      <family val="2"/>
    </font>
    <font>
      <sz val="11"/>
      <color theme="1"/>
      <name val="Arial"/>
      <family val="2"/>
    </font>
    <font>
      <sz val="18"/>
      <color rgb="FF0000CC"/>
      <name val="Arial"/>
      <family val="2"/>
    </font>
    <font>
      <b/>
      <sz val="10"/>
      <color theme="1"/>
      <name val="Arial"/>
      <family val="2"/>
    </font>
    <font>
      <sz val="10"/>
      <color theme="1"/>
      <name val="Arial"/>
      <family val="2"/>
    </font>
    <font>
      <sz val="10"/>
      <color rgb="FF964B00"/>
      <name val="Arial"/>
      <family val="2"/>
    </font>
    <font>
      <sz val="10"/>
      <color rgb="FF0000CC"/>
      <name val="Arial"/>
      <family val="2"/>
    </font>
    <font>
      <b/>
      <sz val="12"/>
      <color rgb="FF0000CC"/>
      <name val="Arial"/>
      <family val="2"/>
    </font>
    <font>
      <b/>
      <sz val="12"/>
      <color rgb="FF0000FF"/>
      <name val="Arial"/>
      <family val="2"/>
    </font>
    <font>
      <sz val="12"/>
      <color rgb="FF0000FF"/>
      <name val="Arial"/>
      <family val="2"/>
    </font>
    <font>
      <sz val="12"/>
      <name val="Times New Roman"/>
      <family val="1"/>
    </font>
    <font>
      <b/>
      <u/>
      <sz val="12"/>
      <color theme="9" tint="-0.499984740745262"/>
      <name val="Times New Roman"/>
      <family val="1"/>
    </font>
    <font>
      <b/>
      <sz val="12"/>
      <color theme="3"/>
      <name val="Times New Roman"/>
      <family val="1"/>
    </font>
    <font>
      <sz val="12"/>
      <color theme="3"/>
      <name val="Times New Roman"/>
      <family val="1"/>
    </font>
    <font>
      <sz val="12"/>
      <color theme="9" tint="-0.499984740745262"/>
      <name val="Times New Roman"/>
      <family val="1"/>
    </font>
    <font>
      <sz val="12"/>
      <color rgb="FF00B050"/>
      <name val="Times New Roman"/>
      <family val="1"/>
    </font>
    <font>
      <b/>
      <sz val="10"/>
      <color rgb="FF0000FF"/>
      <name val="Arial"/>
      <family val="2"/>
    </font>
    <font>
      <b/>
      <sz val="10"/>
      <color rgb="FFFF0000"/>
      <name val="Arial"/>
      <family val="2"/>
    </font>
    <font>
      <b/>
      <sz val="10"/>
      <color rgb="FF00B050"/>
      <name val="Arial"/>
      <family val="2"/>
    </font>
    <font>
      <b/>
      <sz val="10"/>
      <color rgb="FF964B00"/>
      <name val="Arial"/>
      <family val="2"/>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4"/>
        <bgColor indexed="64"/>
      </patternFill>
    </fill>
    <fill>
      <patternFill patternType="solid">
        <fgColor indexed="12"/>
        <bgColor indexed="64"/>
      </patternFill>
    </fill>
    <fill>
      <patternFill patternType="solid">
        <fgColor indexed="13"/>
        <bgColor indexed="64"/>
      </patternFill>
    </fill>
    <fill>
      <patternFill patternType="solid">
        <fgColor indexed="51"/>
        <bgColor indexed="64"/>
      </patternFill>
    </fill>
    <fill>
      <patternFill patternType="solid">
        <fgColor indexed="10"/>
        <bgColor indexed="64"/>
      </patternFill>
    </fill>
    <fill>
      <patternFill patternType="solid">
        <fgColor rgb="FFFFFF99"/>
        <bgColor indexed="64"/>
      </patternFill>
    </fill>
  </fills>
  <borders count="35">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
    <xf numFmtId="0" fontId="0" fillId="0" borderId="0"/>
    <xf numFmtId="0" fontId="2" fillId="0" borderId="0"/>
    <xf numFmtId="0" fontId="10" fillId="0" borderId="0">
      <alignment vertical="top" wrapText="1"/>
    </xf>
    <xf numFmtId="0" fontId="1" fillId="0" borderId="0"/>
    <xf numFmtId="0" fontId="10" fillId="0" borderId="0"/>
  </cellStyleXfs>
  <cellXfs count="97">
    <xf numFmtId="0" fontId="0" fillId="0" borderId="0" xfId="0"/>
    <xf numFmtId="0" fontId="0" fillId="0" borderId="0" xfId="0" applyAlignment="1">
      <alignment vertical="top" wrapText="1"/>
    </xf>
    <xf numFmtId="0" fontId="7" fillId="0" borderId="0" xfId="0" applyFont="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4" fillId="2" borderId="2" xfId="0" applyFont="1" applyFill="1" applyBorder="1" applyAlignment="1">
      <alignment horizontal="center" vertical="center"/>
    </xf>
    <xf numFmtId="0" fontId="7" fillId="0" borderId="3" xfId="0" applyFont="1" applyBorder="1" applyAlignment="1">
      <alignment horizontal="center" vertical="top" wrapText="1"/>
    </xf>
    <xf numFmtId="0" fontId="7" fillId="0" borderId="1" xfId="0" applyFont="1" applyBorder="1" applyAlignment="1">
      <alignment vertical="top" wrapText="1"/>
    </xf>
    <xf numFmtId="0" fontId="7" fillId="0" borderId="0" xfId="0" applyFont="1" applyAlignment="1">
      <alignment vertical="top" wrapText="1"/>
    </xf>
    <xf numFmtId="0" fontId="7" fillId="3" borderId="1" xfId="0" applyFont="1" applyFill="1" applyBorder="1" applyAlignment="1">
      <alignment vertical="top" wrapText="1"/>
    </xf>
    <xf numFmtId="1" fontId="5" fillId="0" borderId="0" xfId="0" applyNumberFormat="1" applyFont="1" applyAlignment="1">
      <alignment horizontal="center" vertical="top"/>
    </xf>
    <xf numFmtId="0" fontId="10" fillId="0" borderId="4" xfId="0" applyFont="1" applyBorder="1" applyAlignment="1">
      <alignment horizontal="center"/>
    </xf>
    <xf numFmtId="0" fontId="10" fillId="0" borderId="5" xfId="0" applyFont="1" applyBorder="1"/>
    <xf numFmtId="0" fontId="10" fillId="0" borderId="6" xfId="0" applyFont="1" applyBorder="1"/>
    <xf numFmtId="0" fontId="10" fillId="0" borderId="7" xfId="0" applyFont="1" applyBorder="1" applyAlignment="1">
      <alignment horizontal="center"/>
    </xf>
    <xf numFmtId="0" fontId="10" fillId="0" borderId="8" xfId="0" applyFont="1" applyBorder="1"/>
    <xf numFmtId="0" fontId="10" fillId="0" borderId="9" xfId="0" applyFont="1" applyBorder="1"/>
    <xf numFmtId="0" fontId="10" fillId="0" borderId="4" xfId="0" applyFont="1" applyBorder="1" applyAlignment="1">
      <alignment horizontal="center" vertical="top"/>
    </xf>
    <xf numFmtId="0" fontId="10" fillId="0" borderId="5" xfId="0" applyFont="1" applyBorder="1" applyAlignment="1">
      <alignment horizontal="center" vertical="top"/>
    </xf>
    <xf numFmtId="0" fontId="10" fillId="0" borderId="6" xfId="0" applyFont="1" applyBorder="1" applyAlignment="1">
      <alignment wrapText="1"/>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9" xfId="0" applyFont="1" applyBorder="1" applyAlignment="1">
      <alignment wrapText="1"/>
    </xf>
    <xf numFmtId="0" fontId="9" fillId="4" borderId="10" xfId="0" applyFont="1" applyFill="1" applyBorder="1" applyAlignment="1">
      <alignment vertical="center"/>
    </xf>
    <xf numFmtId="0" fontId="9" fillId="4" borderId="11" xfId="0" applyFont="1" applyFill="1" applyBorder="1" applyAlignment="1">
      <alignment horizontal="center" vertical="center"/>
    </xf>
    <xf numFmtId="0" fontId="9" fillId="4" borderId="12"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0" fillId="0" borderId="0" xfId="0" applyAlignment="1">
      <alignment horizontal="center"/>
    </xf>
    <xf numFmtId="0" fontId="10" fillId="0" borderId="13" xfId="0" applyFont="1" applyBorder="1" applyAlignment="1">
      <alignment horizontal="center"/>
    </xf>
    <xf numFmtId="0" fontId="9" fillId="5" borderId="13" xfId="0" applyFont="1" applyFill="1" applyBorder="1" applyAlignment="1">
      <alignment horizontal="center"/>
    </xf>
    <xf numFmtId="0" fontId="10" fillId="0" borderId="14" xfId="0" applyFont="1" applyBorder="1" applyAlignment="1">
      <alignment horizontal="center"/>
    </xf>
    <xf numFmtId="0" fontId="9" fillId="5" borderId="14" xfId="0" applyFont="1" applyFill="1" applyBorder="1" applyAlignment="1">
      <alignment horizontal="center"/>
    </xf>
    <xf numFmtId="0" fontId="10" fillId="0" borderId="15" xfId="0" applyFont="1" applyBorder="1" applyAlignment="1">
      <alignment horizontal="center"/>
    </xf>
    <xf numFmtId="0" fontId="9" fillId="5" borderId="15" xfId="0" applyFont="1" applyFill="1" applyBorder="1" applyAlignment="1">
      <alignment horizontal="center"/>
    </xf>
    <xf numFmtId="0" fontId="10" fillId="0" borderId="16" xfId="0" applyFont="1" applyBorder="1" applyAlignment="1">
      <alignment horizontal="center"/>
    </xf>
    <xf numFmtId="0" fontId="8" fillId="6" borderId="17" xfId="0" applyFont="1" applyFill="1" applyBorder="1" applyAlignment="1">
      <alignment horizontal="center"/>
    </xf>
    <xf numFmtId="0" fontId="10" fillId="0" borderId="18" xfId="0" applyFont="1" applyBorder="1" applyAlignment="1">
      <alignment horizontal="center"/>
    </xf>
    <xf numFmtId="0" fontId="8" fillId="6" borderId="19" xfId="0" applyFont="1" applyFill="1" applyBorder="1" applyAlignment="1">
      <alignment horizontal="center"/>
    </xf>
    <xf numFmtId="0" fontId="10" fillId="0" borderId="20" xfId="0" applyFont="1" applyBorder="1" applyAlignment="1">
      <alignment horizontal="center"/>
    </xf>
    <xf numFmtId="0" fontId="8" fillId="6" borderId="21" xfId="0" applyFont="1" applyFill="1" applyBorder="1" applyAlignment="1">
      <alignment horizontal="center"/>
    </xf>
    <xf numFmtId="0" fontId="8" fillId="7" borderId="17" xfId="0" applyFont="1" applyFill="1" applyBorder="1" applyAlignment="1">
      <alignment horizontal="center"/>
    </xf>
    <xf numFmtId="0" fontId="8" fillId="7" borderId="21" xfId="0" applyFont="1" applyFill="1" applyBorder="1" applyAlignment="1">
      <alignment horizontal="center"/>
    </xf>
    <xf numFmtId="0" fontId="8" fillId="8" borderId="17" xfId="0" applyFont="1" applyFill="1" applyBorder="1" applyAlignment="1">
      <alignment horizontal="center"/>
    </xf>
    <xf numFmtId="0" fontId="8" fillId="8" borderId="21" xfId="0" applyFont="1" applyFill="1" applyBorder="1" applyAlignment="1">
      <alignment horizontal="center"/>
    </xf>
    <xf numFmtId="164" fontId="4" fillId="2" borderId="2" xfId="0" applyNumberFormat="1" applyFont="1" applyFill="1" applyBorder="1" applyAlignment="1">
      <alignment horizontal="center" vertical="center" wrapText="1"/>
    </xf>
    <xf numFmtId="0" fontId="0" fillId="0" borderId="1" xfId="0" applyBorder="1" applyAlignment="1">
      <alignment vertical="top" wrapText="1"/>
    </xf>
    <xf numFmtId="0" fontId="0" fillId="0" borderId="1" xfId="0" applyBorder="1" applyAlignment="1">
      <alignment horizontal="left" vertical="top" wrapText="1"/>
    </xf>
    <xf numFmtId="1" fontId="5" fillId="0" borderId="22" xfId="0" applyNumberFormat="1" applyFont="1" applyBorder="1" applyAlignment="1">
      <alignment horizontal="center" vertical="top" wrapText="1"/>
    </xf>
    <xf numFmtId="0" fontId="7" fillId="3" borderId="22" xfId="0" applyFont="1" applyFill="1" applyBorder="1" applyAlignment="1">
      <alignment vertical="top" wrapText="1"/>
    </xf>
    <xf numFmtId="0" fontId="11" fillId="0" borderId="1" xfId="0" applyFont="1" applyBorder="1" applyAlignment="1">
      <alignment horizontal="center" vertical="top" wrapText="1"/>
    </xf>
    <xf numFmtId="0" fontId="2" fillId="0" borderId="0" xfId="1"/>
    <xf numFmtId="0" fontId="17" fillId="0" borderId="1" xfId="0" applyFont="1" applyBorder="1" applyAlignment="1">
      <alignment vertical="top" wrapText="1"/>
    </xf>
    <xf numFmtId="0" fontId="7" fillId="0" borderId="22" xfId="0" applyFont="1" applyBorder="1" applyAlignment="1">
      <alignment horizontal="center" vertical="top" wrapText="1"/>
    </xf>
    <xf numFmtId="0" fontId="11" fillId="0" borderId="22" xfId="0" applyFont="1" applyBorder="1" applyAlignment="1">
      <alignment horizontal="center" vertical="top" wrapText="1"/>
    </xf>
    <xf numFmtId="0" fontId="8"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0" borderId="23" xfId="0" applyFont="1" applyBorder="1" applyAlignment="1">
      <alignment horizontal="center" vertical="top" wrapText="1"/>
    </xf>
    <xf numFmtId="0" fontId="7" fillId="0" borderId="24" xfId="0" applyFont="1" applyBorder="1" applyAlignment="1">
      <alignment horizontal="center" vertical="top" wrapText="1"/>
    </xf>
    <xf numFmtId="1" fontId="5" fillId="0" borderId="25" xfId="0" applyNumberFormat="1" applyFont="1" applyBorder="1" applyAlignment="1">
      <alignment horizontal="center" vertical="top" wrapText="1"/>
    </xf>
    <xf numFmtId="1" fontId="5" fillId="0" borderId="26" xfId="0" applyNumberFormat="1" applyFont="1" applyBorder="1" applyAlignment="1">
      <alignment horizontal="center" vertical="top" wrapText="1"/>
    </xf>
    <xf numFmtId="0" fontId="7" fillId="3" borderId="27" xfId="0" applyFont="1" applyFill="1" applyBorder="1" applyAlignment="1">
      <alignment vertical="top" wrapText="1"/>
    </xf>
    <xf numFmtId="0" fontId="7" fillId="0" borderId="27" xfId="0" applyFont="1" applyBorder="1" applyAlignment="1">
      <alignment vertical="top" wrapText="1"/>
    </xf>
    <xf numFmtId="0" fontId="7" fillId="0" borderId="27" xfId="0" applyFont="1" applyBorder="1" applyAlignment="1">
      <alignment horizontal="center" vertical="top" wrapText="1"/>
    </xf>
    <xf numFmtId="0" fontId="11" fillId="0" borderId="27" xfId="0" applyFont="1" applyBorder="1" applyAlignment="1">
      <alignment horizontal="center" vertical="top" wrapText="1"/>
    </xf>
    <xf numFmtId="0" fontId="7" fillId="0" borderId="3" xfId="0" applyFont="1" applyBorder="1" applyAlignment="1">
      <alignment vertical="top" wrapText="1"/>
    </xf>
    <xf numFmtId="1" fontId="5" fillId="0" borderId="28" xfId="0" applyNumberFormat="1" applyFont="1" applyBorder="1" applyAlignment="1">
      <alignment horizontal="center" vertical="top"/>
    </xf>
    <xf numFmtId="0" fontId="7" fillId="3" borderId="28" xfId="0" applyFont="1" applyFill="1" applyBorder="1" applyAlignment="1">
      <alignment vertical="top" wrapText="1"/>
    </xf>
    <xf numFmtId="0" fontId="7" fillId="0" borderId="28" xfId="0" applyFont="1" applyBorder="1" applyAlignment="1">
      <alignment vertical="top" wrapText="1"/>
    </xf>
    <xf numFmtId="0" fontId="7" fillId="0" borderId="28" xfId="0" applyFont="1" applyBorder="1" applyAlignment="1">
      <alignment horizontal="center" vertical="top" wrapText="1"/>
    </xf>
    <xf numFmtId="1" fontId="5" fillId="0" borderId="29" xfId="0" applyNumberFormat="1" applyFont="1" applyBorder="1" applyAlignment="1">
      <alignment horizontal="left" vertical="top"/>
    </xf>
    <xf numFmtId="0" fontId="0" fillId="0" borderId="3" xfId="0" applyBorder="1" applyAlignment="1">
      <alignment vertical="top" wrapText="1"/>
    </xf>
    <xf numFmtId="0" fontId="7" fillId="0" borderId="30" xfId="0" applyFont="1" applyBorder="1" applyAlignment="1">
      <alignment horizontal="center" vertical="top" wrapText="1"/>
    </xf>
    <xf numFmtId="1" fontId="5" fillId="0" borderId="31" xfId="0" applyNumberFormat="1" applyFont="1" applyBorder="1" applyAlignment="1">
      <alignment horizontal="center" vertical="top"/>
    </xf>
    <xf numFmtId="1" fontId="7" fillId="0" borderId="31" xfId="0" applyNumberFormat="1" applyFont="1" applyBorder="1" applyAlignment="1">
      <alignment horizontal="center" vertical="top" wrapText="1"/>
    </xf>
    <xf numFmtId="0" fontId="7" fillId="0" borderId="31" xfId="0" applyFont="1" applyBorder="1" applyAlignment="1">
      <alignment horizontal="center" vertical="top" wrapText="1"/>
    </xf>
    <xf numFmtId="165" fontId="7" fillId="0" borderId="32" xfId="0" applyNumberFormat="1" applyFont="1" applyBorder="1" applyAlignment="1">
      <alignment horizontal="center" vertical="top" wrapText="1"/>
    </xf>
    <xf numFmtId="0" fontId="7" fillId="0" borderId="33" xfId="0" applyFont="1" applyBorder="1" applyAlignment="1">
      <alignment horizontal="left" vertical="top" wrapText="1"/>
    </xf>
    <xf numFmtId="0" fontId="7" fillId="0" borderId="33" xfId="0" applyFont="1" applyBorder="1" applyAlignment="1">
      <alignment vertical="top" wrapText="1"/>
    </xf>
    <xf numFmtId="0" fontId="7" fillId="0" borderId="33" xfId="0" applyFont="1" applyBorder="1" applyAlignment="1">
      <alignment horizontal="center" vertical="top" wrapText="1"/>
    </xf>
    <xf numFmtId="0" fontId="7" fillId="0" borderId="34" xfId="0" applyFont="1" applyBorder="1" applyAlignment="1">
      <alignment horizontal="center" vertical="top" wrapText="1"/>
    </xf>
    <xf numFmtId="164" fontId="7" fillId="0" borderId="31" xfId="0" applyNumberFormat="1" applyFont="1" applyBorder="1" applyAlignment="1">
      <alignment horizontal="center" vertical="top" wrapText="1"/>
    </xf>
    <xf numFmtId="0" fontId="17" fillId="0" borderId="22" xfId="0" applyFont="1" applyBorder="1" applyAlignment="1">
      <alignment horizontal="left" vertical="top" wrapText="1"/>
    </xf>
    <xf numFmtId="0" fontId="7" fillId="0" borderId="1" xfId="0" applyFont="1" applyFill="1" applyBorder="1" applyAlignment="1">
      <alignment vertical="top" wrapText="1"/>
    </xf>
    <xf numFmtId="0" fontId="19" fillId="0" borderId="0" xfId="3" applyFont="1" applyAlignment="1">
      <alignment vertical="center"/>
    </xf>
    <xf numFmtId="49" fontId="21" fillId="0" borderId="0" xfId="4" applyNumberFormat="1" applyFont="1" applyAlignment="1">
      <alignment horizontal="left" vertical="top" wrapText="1"/>
    </xf>
    <xf numFmtId="0" fontId="10" fillId="0" borderId="0" xfId="4"/>
    <xf numFmtId="0" fontId="4" fillId="0" borderId="0" xfId="0" applyFont="1" applyAlignment="1">
      <alignment horizontal="center"/>
    </xf>
    <xf numFmtId="0" fontId="6" fillId="0" borderId="0" xfId="0" applyFont="1" applyAlignment="1">
      <alignment horizontal="center"/>
    </xf>
    <xf numFmtId="0" fontId="18" fillId="0" borderId="0" xfId="0" applyFont="1" applyAlignment="1">
      <alignment horizontal="center"/>
    </xf>
    <xf numFmtId="2" fontId="4" fillId="0" borderId="0" xfId="0" applyNumberFormat="1" applyFont="1" applyAlignment="1">
      <alignment horizontal="left"/>
    </xf>
    <xf numFmtId="0" fontId="4" fillId="0" borderId="0" xfId="0" applyFont="1" applyAlignment="1">
      <alignment horizontal="left"/>
    </xf>
    <xf numFmtId="0" fontId="4" fillId="2" borderId="2" xfId="0" applyFont="1" applyFill="1" applyBorder="1" applyAlignment="1">
      <alignment horizontal="center"/>
    </xf>
    <xf numFmtId="1" fontId="0" fillId="0" borderId="0" xfId="0" applyNumberFormat="1" applyBorder="1" applyAlignment="1">
      <alignment horizontal="center"/>
    </xf>
    <xf numFmtId="0" fontId="12" fillId="9" borderId="0" xfId="3" applyFont="1" applyFill="1" applyAlignment="1">
      <alignment vertical="top" wrapText="1"/>
    </xf>
  </cellXfs>
  <cellStyles count="5">
    <cellStyle name="Normal" xfId="0" builtinId="0"/>
    <cellStyle name="Normal 2" xfId="1" xr:uid="{00000000-0005-0000-0000-000001000000}"/>
    <cellStyle name="Normal 3" xfId="2" xr:uid="{00000000-0005-0000-0000-000002000000}"/>
    <cellStyle name="Normal 3 2" xfId="4" xr:uid="{AEBEE9DC-4C01-4C60-BECF-88A8C81DFD05}"/>
    <cellStyle name="Normal 5 3" xfId="3" xr:uid="{743802D6-4E28-49C3-A13E-6DE668A4F28E}"/>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5.60.9\Infotex_Drive\Infotex_Drive\noc_doc\dsa_training\boilerplating\risk_management_program\0_cat\2_cybersecurity_assessment_tool\cat_mait_0714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55.60.9\infotex_drive\Infotex_Drive\clients\f\forum_credit_union\bf_risk_analysis_determination_table_040506%20(version%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5"/>
  <sheetViews>
    <sheetView tabSelected="1" zoomScaleNormal="100" zoomScaleSheetLayoutView="100" workbookViewId="0"/>
  </sheetViews>
  <sheetFormatPr defaultColWidth="9.140625" defaultRowHeight="15" x14ac:dyDescent="0.25"/>
  <cols>
    <col min="1" max="1" width="182.85546875" style="53" customWidth="1"/>
    <col min="2" max="16384" width="9.140625" style="53"/>
  </cols>
  <sheetData>
    <row r="1" spans="1:1" ht="394.5" x14ac:dyDescent="0.25">
      <c r="A1" s="96" t="s">
        <v>99</v>
      </c>
    </row>
    <row r="3" spans="1:1" ht="15.75" x14ac:dyDescent="0.25">
      <c r="A3" s="86" t="s">
        <v>96</v>
      </c>
    </row>
    <row r="4" spans="1:1" ht="15.75" x14ac:dyDescent="0.25">
      <c r="A4" s="86"/>
    </row>
    <row r="5" spans="1:1" ht="15.75" x14ac:dyDescent="0.25">
      <c r="A5" s="86" t="s">
        <v>97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6"/>
  <sheetViews>
    <sheetView view="pageBreakPreview" zoomScaleNormal="100" zoomScaleSheetLayoutView="100" workbookViewId="0">
      <pane ySplit="8" topLeftCell="A9" activePane="bottomLeft" state="frozen"/>
      <selection pane="bottomLeft" sqref="A1:I1"/>
    </sheetView>
  </sheetViews>
  <sheetFormatPr defaultRowHeight="12.75" x14ac:dyDescent="0.2"/>
  <cols>
    <col min="1" max="1" width="7.140625" style="10" customWidth="1"/>
    <col min="2" max="2" width="45.7109375" style="1" customWidth="1"/>
    <col min="3" max="3" width="21.140625" style="1" customWidth="1"/>
    <col min="4" max="4" width="81.85546875" style="8" customWidth="1"/>
    <col min="5" max="9" width="11.7109375" style="2" customWidth="1"/>
  </cols>
  <sheetData>
    <row r="1" spans="1:9" ht="18.75" customHeight="1" x14ac:dyDescent="0.25">
      <c r="A1" s="90" t="s">
        <v>90</v>
      </c>
      <c r="B1" s="90"/>
      <c r="C1" s="90"/>
      <c r="D1" s="90"/>
      <c r="E1" s="90"/>
      <c r="F1" s="90"/>
      <c r="G1" s="90"/>
      <c r="H1" s="90"/>
      <c r="I1" s="90"/>
    </row>
    <row r="2" spans="1:9" ht="15.75" x14ac:dyDescent="0.25">
      <c r="A2" s="91" t="s">
        <v>95</v>
      </c>
      <c r="B2" s="91"/>
      <c r="C2" s="91"/>
      <c r="D2" s="91"/>
      <c r="E2" s="91"/>
      <c r="F2" s="91"/>
      <c r="G2" s="91"/>
      <c r="H2" s="91"/>
      <c r="I2" s="91"/>
    </row>
    <row r="3" spans="1:9" x14ac:dyDescent="0.2">
      <c r="A3" s="89"/>
      <c r="B3" s="89"/>
      <c r="C3" s="89"/>
      <c r="D3" s="89"/>
      <c r="E3" s="89"/>
      <c r="F3" s="89"/>
      <c r="G3" s="89"/>
      <c r="H3" s="89"/>
      <c r="I3" s="89"/>
    </row>
    <row r="4" spans="1:9" x14ac:dyDescent="0.2">
      <c r="A4" s="92" t="s">
        <v>89</v>
      </c>
      <c r="B4" s="92"/>
      <c r="C4" s="92"/>
      <c r="D4" s="92"/>
      <c r="E4" s="92"/>
      <c r="F4" s="92"/>
      <c r="G4" s="92"/>
      <c r="H4" s="92"/>
      <c r="I4" s="92"/>
    </row>
    <row r="5" spans="1:9" x14ac:dyDescent="0.2">
      <c r="A5" s="93" t="s">
        <v>88</v>
      </c>
      <c r="B5" s="93"/>
      <c r="C5" s="93"/>
      <c r="D5" s="93"/>
      <c r="E5" s="93"/>
      <c r="F5" s="93"/>
      <c r="G5" s="93"/>
      <c r="H5" s="93"/>
      <c r="I5" s="93"/>
    </row>
    <row r="6" spans="1:9" x14ac:dyDescent="0.2">
      <c r="A6" s="92"/>
      <c r="B6" s="92"/>
      <c r="C6" s="92"/>
      <c r="D6" s="92"/>
      <c r="E6" s="92"/>
      <c r="F6" s="92"/>
      <c r="G6" s="92"/>
      <c r="H6" s="92"/>
      <c r="I6" s="92"/>
    </row>
    <row r="7" spans="1:9" x14ac:dyDescent="0.2">
      <c r="A7" s="95"/>
      <c r="B7" s="95"/>
      <c r="C7" s="95"/>
      <c r="D7" s="95"/>
      <c r="E7" s="94" t="s">
        <v>44</v>
      </c>
      <c r="F7" s="94"/>
      <c r="G7" s="94"/>
      <c r="H7" s="94"/>
      <c r="I7" s="94"/>
    </row>
    <row r="8" spans="1:9" ht="73.5" customHeight="1" x14ac:dyDescent="0.2">
      <c r="A8" s="47" t="s">
        <v>3</v>
      </c>
      <c r="B8" s="5" t="s">
        <v>1</v>
      </c>
      <c r="C8" s="5" t="s">
        <v>50</v>
      </c>
      <c r="D8" s="5" t="s">
        <v>0</v>
      </c>
      <c r="E8" s="57" t="s">
        <v>47</v>
      </c>
      <c r="F8" s="57" t="s">
        <v>46</v>
      </c>
      <c r="G8" s="57" t="s">
        <v>45</v>
      </c>
      <c r="H8" s="57" t="s">
        <v>49</v>
      </c>
      <c r="I8" s="58" t="s">
        <v>2</v>
      </c>
    </row>
    <row r="9" spans="1:9" ht="76.5" x14ac:dyDescent="0.2">
      <c r="A9" s="61">
        <v>1</v>
      </c>
      <c r="B9" s="51" t="s">
        <v>69</v>
      </c>
      <c r="C9" s="51" t="s">
        <v>51</v>
      </c>
      <c r="D9" s="84" t="s">
        <v>53</v>
      </c>
      <c r="E9" s="55"/>
      <c r="F9" s="56">
        <v>7</v>
      </c>
      <c r="G9" s="56">
        <v>3</v>
      </c>
      <c r="H9" s="56">
        <f t="shared" ref="H9:H26" si="0">SUM(F9:G9)</f>
        <v>10</v>
      </c>
      <c r="I9" s="59"/>
    </row>
    <row r="10" spans="1:9" ht="51" x14ac:dyDescent="0.2">
      <c r="A10" s="61">
        <v>2</v>
      </c>
      <c r="B10" s="9" t="s">
        <v>94</v>
      </c>
      <c r="C10" s="51" t="s">
        <v>52</v>
      </c>
      <c r="D10" s="54" t="s">
        <v>66</v>
      </c>
      <c r="E10" s="3"/>
      <c r="F10" s="52">
        <v>8</v>
      </c>
      <c r="G10" s="52">
        <v>5</v>
      </c>
      <c r="H10" s="52">
        <f t="shared" si="0"/>
        <v>13</v>
      </c>
      <c r="I10" s="60"/>
    </row>
    <row r="11" spans="1:9" ht="51" x14ac:dyDescent="0.2">
      <c r="A11" s="61">
        <v>3</v>
      </c>
      <c r="B11" s="9" t="s">
        <v>77</v>
      </c>
      <c r="C11" s="51" t="s">
        <v>52</v>
      </c>
      <c r="D11" s="54" t="s">
        <v>67</v>
      </c>
      <c r="E11" s="3"/>
      <c r="F11" s="52">
        <v>7</v>
      </c>
      <c r="G11" s="52">
        <v>5</v>
      </c>
      <c r="H11" s="52">
        <f t="shared" si="0"/>
        <v>12</v>
      </c>
      <c r="I11" s="60"/>
    </row>
    <row r="12" spans="1:9" ht="38.25" x14ac:dyDescent="0.2">
      <c r="A12" s="61">
        <v>4</v>
      </c>
      <c r="B12" s="9" t="s">
        <v>82</v>
      </c>
      <c r="C12" s="51" t="s">
        <v>52</v>
      </c>
      <c r="D12" s="54" t="s">
        <v>68</v>
      </c>
      <c r="E12" s="3"/>
      <c r="F12" s="52">
        <v>8</v>
      </c>
      <c r="G12" s="52">
        <v>5</v>
      </c>
      <c r="H12" s="52">
        <f t="shared" si="0"/>
        <v>13</v>
      </c>
      <c r="I12" s="60"/>
    </row>
    <row r="13" spans="1:9" ht="25.5" x14ac:dyDescent="0.2">
      <c r="A13" s="61">
        <v>5</v>
      </c>
      <c r="B13" s="85" t="s">
        <v>91</v>
      </c>
      <c r="C13" s="51" t="s">
        <v>52</v>
      </c>
      <c r="D13" s="54" t="s">
        <v>84</v>
      </c>
      <c r="E13" s="3"/>
      <c r="F13" s="52">
        <v>6</v>
      </c>
      <c r="G13" s="52">
        <v>4</v>
      </c>
      <c r="H13" s="52">
        <f t="shared" si="0"/>
        <v>10</v>
      </c>
      <c r="I13" s="60"/>
    </row>
    <row r="14" spans="1:9" ht="63.75" x14ac:dyDescent="0.2">
      <c r="A14" s="61">
        <v>6</v>
      </c>
      <c r="B14" s="9" t="s">
        <v>72</v>
      </c>
      <c r="C14" s="51" t="s">
        <v>52</v>
      </c>
      <c r="D14" s="54" t="s">
        <v>85</v>
      </c>
      <c r="E14" s="3"/>
      <c r="F14" s="52">
        <v>7</v>
      </c>
      <c r="G14" s="52">
        <v>5</v>
      </c>
      <c r="H14" s="52">
        <f t="shared" si="0"/>
        <v>12</v>
      </c>
      <c r="I14" s="60"/>
    </row>
    <row r="15" spans="1:9" ht="25.5" x14ac:dyDescent="0.2">
      <c r="A15" s="61">
        <v>7</v>
      </c>
      <c r="B15" s="9" t="s">
        <v>70</v>
      </c>
      <c r="C15" s="51" t="s">
        <v>52</v>
      </c>
      <c r="D15" s="54" t="s">
        <v>86</v>
      </c>
      <c r="E15" s="3"/>
      <c r="F15" s="52">
        <v>7</v>
      </c>
      <c r="G15" s="52">
        <v>5</v>
      </c>
      <c r="H15" s="52">
        <f t="shared" si="0"/>
        <v>12</v>
      </c>
      <c r="I15" s="60"/>
    </row>
    <row r="16" spans="1:9" ht="25.5" x14ac:dyDescent="0.2">
      <c r="A16" s="61">
        <v>8</v>
      </c>
      <c r="B16" s="51" t="s">
        <v>76</v>
      </c>
      <c r="C16" s="51" t="s">
        <v>52</v>
      </c>
      <c r="D16" s="54" t="s">
        <v>87</v>
      </c>
      <c r="E16" s="3"/>
      <c r="F16" s="52">
        <v>5</v>
      </c>
      <c r="G16" s="52">
        <v>3</v>
      </c>
      <c r="H16" s="52">
        <f t="shared" si="0"/>
        <v>8</v>
      </c>
      <c r="I16" s="60"/>
    </row>
    <row r="17" spans="1:9" ht="25.5" x14ac:dyDescent="0.2">
      <c r="A17" s="61">
        <v>9</v>
      </c>
      <c r="B17" s="9" t="s">
        <v>81</v>
      </c>
      <c r="C17" s="9" t="s">
        <v>64</v>
      </c>
      <c r="D17" s="54" t="s">
        <v>65</v>
      </c>
      <c r="E17" s="3"/>
      <c r="F17" s="52">
        <v>6</v>
      </c>
      <c r="G17" s="52">
        <v>3</v>
      </c>
      <c r="H17" s="52">
        <f t="shared" si="0"/>
        <v>9</v>
      </c>
      <c r="I17" s="60"/>
    </row>
    <row r="18" spans="1:9" ht="38.25" x14ac:dyDescent="0.2">
      <c r="A18" s="61">
        <v>10</v>
      </c>
      <c r="B18" s="9" t="s">
        <v>92</v>
      </c>
      <c r="C18" s="9" t="s">
        <v>61</v>
      </c>
      <c r="D18" s="54" t="s">
        <v>62</v>
      </c>
      <c r="E18" s="3"/>
      <c r="F18" s="52">
        <v>4</v>
      </c>
      <c r="G18" s="52">
        <v>5</v>
      </c>
      <c r="H18" s="52">
        <f t="shared" si="0"/>
        <v>9</v>
      </c>
      <c r="I18" s="60"/>
    </row>
    <row r="19" spans="1:9" ht="51" x14ac:dyDescent="0.2">
      <c r="A19" s="61">
        <v>11</v>
      </c>
      <c r="B19" s="9" t="s">
        <v>93</v>
      </c>
      <c r="C19" s="9" t="s">
        <v>61</v>
      </c>
      <c r="D19" s="54" t="s">
        <v>63</v>
      </c>
      <c r="E19" s="3"/>
      <c r="F19" s="52">
        <v>7</v>
      </c>
      <c r="G19" s="52">
        <v>3</v>
      </c>
      <c r="H19" s="52">
        <f t="shared" si="0"/>
        <v>10</v>
      </c>
      <c r="I19" s="60"/>
    </row>
    <row r="20" spans="1:9" ht="25.5" x14ac:dyDescent="0.2">
      <c r="A20" s="61">
        <v>12</v>
      </c>
      <c r="B20" s="9" t="s">
        <v>75</v>
      </c>
      <c r="C20" s="9" t="s">
        <v>58</v>
      </c>
      <c r="D20" s="54" t="s">
        <v>60</v>
      </c>
      <c r="E20" s="3"/>
      <c r="F20" s="52">
        <v>7</v>
      </c>
      <c r="G20" s="52">
        <v>4</v>
      </c>
      <c r="H20" s="52">
        <f t="shared" si="0"/>
        <v>11</v>
      </c>
      <c r="I20" s="60"/>
    </row>
    <row r="21" spans="1:9" ht="38.25" x14ac:dyDescent="0.2">
      <c r="A21" s="61">
        <v>13</v>
      </c>
      <c r="B21" s="9" t="s">
        <v>80</v>
      </c>
      <c r="C21" s="9" t="s">
        <v>58</v>
      </c>
      <c r="D21" s="54" t="s">
        <v>59</v>
      </c>
      <c r="E21" s="3"/>
      <c r="F21" s="52">
        <v>7</v>
      </c>
      <c r="G21" s="52">
        <v>4</v>
      </c>
      <c r="H21" s="52">
        <f t="shared" si="0"/>
        <v>11</v>
      </c>
      <c r="I21" s="60"/>
    </row>
    <row r="22" spans="1:9" ht="25.5" x14ac:dyDescent="0.2">
      <c r="A22" s="61">
        <v>14</v>
      </c>
      <c r="B22" s="9" t="s">
        <v>79</v>
      </c>
      <c r="C22" s="9" t="s">
        <v>58</v>
      </c>
      <c r="D22" s="54" t="s">
        <v>57</v>
      </c>
      <c r="E22" s="3"/>
      <c r="F22" s="52">
        <v>5</v>
      </c>
      <c r="G22" s="52">
        <v>4</v>
      </c>
      <c r="H22" s="52">
        <f t="shared" si="0"/>
        <v>9</v>
      </c>
      <c r="I22" s="60"/>
    </row>
    <row r="23" spans="1:9" ht="25.5" x14ac:dyDescent="0.2">
      <c r="A23" s="61">
        <v>15</v>
      </c>
      <c r="B23" s="9" t="s">
        <v>78</v>
      </c>
      <c r="C23" s="9" t="s">
        <v>58</v>
      </c>
      <c r="D23" s="54" t="s">
        <v>56</v>
      </c>
      <c r="E23" s="3"/>
      <c r="F23" s="52">
        <v>3</v>
      </c>
      <c r="G23" s="52">
        <v>4</v>
      </c>
      <c r="H23" s="52">
        <f t="shared" si="0"/>
        <v>7</v>
      </c>
      <c r="I23" s="60"/>
    </row>
    <row r="24" spans="1:9" ht="25.5" x14ac:dyDescent="0.2">
      <c r="A24" s="61">
        <v>16</v>
      </c>
      <c r="B24" s="9" t="s">
        <v>74</v>
      </c>
      <c r="C24" s="9" t="s">
        <v>58</v>
      </c>
      <c r="D24" s="54" t="s">
        <v>55</v>
      </c>
      <c r="E24" s="3"/>
      <c r="F24" s="52">
        <v>6</v>
      </c>
      <c r="G24" s="52">
        <v>4</v>
      </c>
      <c r="H24" s="52">
        <f t="shared" si="0"/>
        <v>10</v>
      </c>
      <c r="I24" s="60"/>
    </row>
    <row r="25" spans="1:9" ht="25.5" x14ac:dyDescent="0.2">
      <c r="A25" s="61">
        <v>17</v>
      </c>
      <c r="B25" s="9" t="s">
        <v>73</v>
      </c>
      <c r="C25" s="9" t="s">
        <v>58</v>
      </c>
      <c r="D25" s="54" t="s">
        <v>54</v>
      </c>
      <c r="E25" s="3"/>
      <c r="F25" s="52">
        <v>3</v>
      </c>
      <c r="G25" s="52">
        <v>4</v>
      </c>
      <c r="H25" s="52">
        <f t="shared" si="0"/>
        <v>7</v>
      </c>
      <c r="I25" s="60"/>
    </row>
    <row r="26" spans="1:9" ht="25.5" x14ac:dyDescent="0.2">
      <c r="A26" s="61">
        <v>18</v>
      </c>
      <c r="B26" s="9" t="s">
        <v>71</v>
      </c>
      <c r="C26" s="9" t="s">
        <v>58</v>
      </c>
      <c r="D26" s="54" t="s">
        <v>83</v>
      </c>
      <c r="E26" s="3"/>
      <c r="F26" s="52">
        <v>7</v>
      </c>
      <c r="G26" s="52">
        <v>4</v>
      </c>
      <c r="H26" s="52">
        <f t="shared" si="0"/>
        <v>11</v>
      </c>
      <c r="I26" s="60"/>
    </row>
    <row r="27" spans="1:9" hidden="1" x14ac:dyDescent="0.2">
      <c r="A27" s="50"/>
      <c r="B27" s="9"/>
      <c r="C27" s="9"/>
      <c r="D27" s="7"/>
      <c r="E27" s="3"/>
      <c r="F27" s="52"/>
      <c r="G27" s="52"/>
      <c r="H27" s="52"/>
      <c r="I27" s="3"/>
    </row>
    <row r="28" spans="1:9" hidden="1" x14ac:dyDescent="0.2">
      <c r="A28" s="50"/>
      <c r="B28" s="9"/>
      <c r="C28" s="9"/>
      <c r="D28" s="7"/>
      <c r="E28" s="3"/>
      <c r="F28" s="52"/>
      <c r="G28" s="52"/>
      <c r="H28" s="52"/>
      <c r="I28" s="3"/>
    </row>
    <row r="29" spans="1:9" hidden="1" x14ac:dyDescent="0.2">
      <c r="A29" s="50"/>
      <c r="B29" s="9"/>
      <c r="C29" s="9"/>
      <c r="D29" s="7"/>
      <c r="E29" s="3"/>
      <c r="F29" s="52"/>
      <c r="G29" s="52"/>
      <c r="H29" s="52"/>
      <c r="I29" s="3"/>
    </row>
    <row r="30" spans="1:9" hidden="1" x14ac:dyDescent="0.2">
      <c r="A30" s="62"/>
      <c r="B30" s="63"/>
      <c r="C30" s="63"/>
      <c r="D30" s="64"/>
      <c r="E30" s="65"/>
      <c r="F30" s="66"/>
      <c r="G30" s="66"/>
      <c r="H30" s="66"/>
      <c r="I30" s="65"/>
    </row>
    <row r="31" spans="1:9" x14ac:dyDescent="0.2">
      <c r="A31" s="68"/>
      <c r="B31" s="69"/>
      <c r="C31" s="69"/>
      <c r="D31" s="70"/>
      <c r="E31" s="71"/>
      <c r="F31" s="71"/>
      <c r="G31" s="71"/>
      <c r="H31" s="71"/>
      <c r="I31" s="71"/>
    </row>
    <row r="32" spans="1:9" x14ac:dyDescent="0.2">
      <c r="A32" s="72" t="s">
        <v>37</v>
      </c>
      <c r="B32" s="73"/>
      <c r="C32" s="73"/>
      <c r="D32" s="67"/>
      <c r="E32" s="6"/>
      <c r="F32" s="6"/>
      <c r="G32" s="6"/>
      <c r="H32" s="6"/>
      <c r="I32" s="74"/>
    </row>
    <row r="33" spans="1:9" x14ac:dyDescent="0.2">
      <c r="A33" s="75"/>
      <c r="B33" s="48"/>
      <c r="C33" s="48"/>
      <c r="D33" s="7"/>
      <c r="E33" s="3"/>
      <c r="F33" s="3"/>
      <c r="G33" s="3"/>
      <c r="H33" s="3"/>
      <c r="I33" s="60"/>
    </row>
    <row r="34" spans="1:9" x14ac:dyDescent="0.2">
      <c r="A34" s="76">
        <f>SUM(H9:H26)</f>
        <v>184</v>
      </c>
      <c r="B34" s="49" t="s">
        <v>39</v>
      </c>
      <c r="C34" s="49"/>
      <c r="D34" s="7"/>
      <c r="E34" s="3"/>
      <c r="F34" s="3"/>
      <c r="G34" s="3"/>
      <c r="H34" s="3"/>
      <c r="I34" s="60"/>
    </row>
    <row r="35" spans="1:9" x14ac:dyDescent="0.2">
      <c r="A35" s="77">
        <f>COUNT(A9:A26)</f>
        <v>18</v>
      </c>
      <c r="B35" s="4" t="s">
        <v>38</v>
      </c>
      <c r="C35" s="4"/>
      <c r="D35" s="7"/>
      <c r="E35" s="3"/>
      <c r="F35" s="3"/>
      <c r="G35" s="3"/>
      <c r="H35" s="3"/>
      <c r="I35" s="60"/>
    </row>
    <row r="36" spans="1:9" x14ac:dyDescent="0.2">
      <c r="A36" s="83">
        <f>A34/A39</f>
        <v>10.222222222222221</v>
      </c>
      <c r="B36" s="4" t="s">
        <v>42</v>
      </c>
      <c r="C36" s="4"/>
      <c r="D36" s="7"/>
      <c r="E36" s="3"/>
      <c r="F36" s="3"/>
      <c r="G36" s="3"/>
      <c r="H36" s="3"/>
      <c r="I36" s="60"/>
    </row>
    <row r="37" spans="1:9" x14ac:dyDescent="0.2">
      <c r="A37" s="76"/>
      <c r="B37" s="4"/>
      <c r="C37" s="4"/>
      <c r="D37" s="7"/>
      <c r="E37" s="3"/>
      <c r="F37" s="3"/>
      <c r="G37" s="3"/>
      <c r="H37" s="3"/>
      <c r="I37" s="60"/>
    </row>
    <row r="38" spans="1:9" x14ac:dyDescent="0.2">
      <c r="A38" s="77">
        <f>COUNT(E9:E17)</f>
        <v>0</v>
      </c>
      <c r="B38" s="4" t="s">
        <v>41</v>
      </c>
      <c r="C38" s="4"/>
      <c r="D38" s="7"/>
      <c r="E38" s="3"/>
      <c r="F38" s="3"/>
      <c r="G38" s="3"/>
      <c r="H38" s="3"/>
      <c r="I38" s="60"/>
    </row>
    <row r="39" spans="1:9" x14ac:dyDescent="0.2">
      <c r="A39" s="77">
        <f>A35-A38-A40</f>
        <v>18</v>
      </c>
      <c r="B39" s="4" t="s">
        <v>40</v>
      </c>
      <c r="C39" s="4"/>
      <c r="D39" s="7"/>
      <c r="E39" s="3"/>
      <c r="F39" s="3"/>
      <c r="G39" s="3"/>
      <c r="H39" s="3"/>
      <c r="I39" s="60"/>
    </row>
    <row r="40" spans="1:9" x14ac:dyDescent="0.2">
      <c r="A40" s="77">
        <f>COUNT(I9:I17)</f>
        <v>0</v>
      </c>
      <c r="B40" s="4" t="s">
        <v>43</v>
      </c>
      <c r="C40" s="4"/>
      <c r="D40" s="7"/>
      <c r="E40" s="3"/>
      <c r="F40" s="3"/>
      <c r="G40" s="3"/>
      <c r="H40" s="3"/>
      <c r="I40" s="60"/>
    </row>
    <row r="41" spans="1:9" x14ac:dyDescent="0.2">
      <c r="A41" s="77"/>
      <c r="B41" s="4"/>
      <c r="C41" s="4"/>
      <c r="D41" s="7"/>
      <c r="E41" s="3"/>
      <c r="F41" s="3"/>
      <c r="G41" s="3"/>
      <c r="H41" s="3"/>
      <c r="I41" s="60"/>
    </row>
    <row r="42" spans="1:9" x14ac:dyDescent="0.2">
      <c r="A42" s="78">
        <f>+A38/A35</f>
        <v>0</v>
      </c>
      <c r="B42" s="79" t="s">
        <v>48</v>
      </c>
      <c r="C42" s="79"/>
      <c r="D42" s="80"/>
      <c r="E42" s="81"/>
      <c r="F42" s="81"/>
      <c r="G42" s="81"/>
      <c r="H42" s="81"/>
      <c r="I42" s="82"/>
    </row>
    <row r="43" spans="1:9" x14ac:dyDescent="0.2">
      <c r="D43" s="1"/>
      <c r="E43" s="1"/>
      <c r="F43" s="1"/>
      <c r="G43" s="1"/>
      <c r="H43" s="1"/>
      <c r="I43" s="1"/>
    </row>
    <row r="44" spans="1:9" x14ac:dyDescent="0.2">
      <c r="D44" s="1"/>
      <c r="E44" s="1"/>
      <c r="F44" s="1"/>
      <c r="G44" s="1"/>
      <c r="H44" s="1"/>
      <c r="I44" s="1"/>
    </row>
    <row r="45" spans="1:9" x14ac:dyDescent="0.2">
      <c r="D45" s="1"/>
      <c r="E45" s="1"/>
      <c r="F45" s="1"/>
      <c r="G45" s="1"/>
      <c r="H45" s="1"/>
      <c r="I45" s="1"/>
    </row>
    <row r="46" spans="1:9" x14ac:dyDescent="0.2">
      <c r="D46" s="1"/>
      <c r="E46" s="1"/>
      <c r="F46" s="1"/>
      <c r="G46" s="1"/>
      <c r="H46" s="1"/>
      <c r="I46" s="1"/>
    </row>
  </sheetData>
  <autoFilter ref="A8:I8" xr:uid="{875FED3A-CB93-4681-8229-FCF4BB9A6C69}">
    <sortState xmlns:xlrd2="http://schemas.microsoft.com/office/spreadsheetml/2017/richdata2" ref="A9:I26">
      <sortCondition ref="A8"/>
    </sortState>
  </autoFilter>
  <mergeCells count="8">
    <mergeCell ref="E7:I7"/>
    <mergeCell ref="A7:D7"/>
    <mergeCell ref="A3:I3"/>
    <mergeCell ref="A1:I1"/>
    <mergeCell ref="A2:I2"/>
    <mergeCell ref="A6:I6"/>
    <mergeCell ref="A4:I4"/>
    <mergeCell ref="A5:I5"/>
  </mergeCells>
  <phoneticPr fontId="3" type="noConversion"/>
  <printOptions horizontalCentered="1"/>
  <pageMargins left="0.3" right="0.3" top="0.5" bottom="0.75" header="0.5" footer="0.5"/>
  <pageSetup scale="63" fitToHeight="0" orientation="landscape" r:id="rId1"/>
  <headerFooter alignWithMargins="0">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view="pageBreakPreview" zoomScaleNormal="100" zoomScaleSheetLayoutView="100" workbookViewId="0"/>
  </sheetViews>
  <sheetFormatPr defaultRowHeight="12.75" x14ac:dyDescent="0.2"/>
  <cols>
    <col min="1" max="1" width="8.42578125" bestFit="1" customWidth="1"/>
    <col min="2" max="2" width="13.42578125" bestFit="1" customWidth="1"/>
    <col min="3" max="3" width="41.140625" bestFit="1" customWidth="1"/>
    <col min="6" max="6" width="13.42578125" style="30" bestFit="1" customWidth="1"/>
  </cols>
  <sheetData>
    <row r="1" spans="1:6" ht="27" thickTop="1" thickBot="1" x14ac:dyDescent="0.25">
      <c r="A1" s="23" t="s">
        <v>4</v>
      </c>
      <c r="B1" s="27" t="s">
        <v>36</v>
      </c>
      <c r="C1" s="25" t="s">
        <v>5</v>
      </c>
      <c r="E1" s="29" t="s">
        <v>33</v>
      </c>
      <c r="F1" s="24" t="s">
        <v>34</v>
      </c>
    </row>
    <row r="2" spans="1:6" ht="13.5" thickBot="1" x14ac:dyDescent="0.25">
      <c r="A2" s="11">
        <v>1</v>
      </c>
      <c r="B2" s="12" t="s">
        <v>6</v>
      </c>
      <c r="C2" s="13" t="s">
        <v>7</v>
      </c>
      <c r="E2" s="31">
        <v>2</v>
      </c>
      <c r="F2" s="32" t="s">
        <v>12</v>
      </c>
    </row>
    <row r="3" spans="1:6" ht="13.5" thickBot="1" x14ac:dyDescent="0.25">
      <c r="A3" s="11">
        <v>2</v>
      </c>
      <c r="B3" s="12" t="s">
        <v>8</v>
      </c>
      <c r="C3" s="13" t="s">
        <v>9</v>
      </c>
      <c r="E3" s="33">
        <v>3</v>
      </c>
      <c r="F3" s="34" t="s">
        <v>12</v>
      </c>
    </row>
    <row r="4" spans="1:6" ht="13.5" thickBot="1" x14ac:dyDescent="0.25">
      <c r="A4" s="11">
        <v>3</v>
      </c>
      <c r="B4" s="12" t="s">
        <v>10</v>
      </c>
      <c r="C4" s="13" t="s">
        <v>11</v>
      </c>
      <c r="E4" s="33">
        <v>4</v>
      </c>
      <c r="F4" s="34" t="s">
        <v>12</v>
      </c>
    </row>
    <row r="5" spans="1:6" ht="13.5" thickBot="1" x14ac:dyDescent="0.25">
      <c r="A5" s="11">
        <v>4</v>
      </c>
      <c r="B5" s="12" t="s">
        <v>12</v>
      </c>
      <c r="C5" s="13" t="s">
        <v>13</v>
      </c>
      <c r="E5" s="33">
        <v>5</v>
      </c>
      <c r="F5" s="34" t="s">
        <v>12</v>
      </c>
    </row>
    <row r="6" spans="1:6" ht="13.5" thickBot="1" x14ac:dyDescent="0.25">
      <c r="A6" s="11">
        <v>5</v>
      </c>
      <c r="B6" s="12" t="s">
        <v>14</v>
      </c>
      <c r="C6" s="13" t="s">
        <v>15</v>
      </c>
      <c r="E6" s="35">
        <v>6</v>
      </c>
      <c r="F6" s="36" t="s">
        <v>12</v>
      </c>
    </row>
    <row r="7" spans="1:6" ht="13.5" thickBot="1" x14ac:dyDescent="0.25">
      <c r="A7" s="11">
        <v>6</v>
      </c>
      <c r="B7" s="12" t="s">
        <v>16</v>
      </c>
      <c r="C7" s="13" t="s">
        <v>17</v>
      </c>
      <c r="E7" s="37">
        <v>7</v>
      </c>
      <c r="F7" s="38" t="s">
        <v>35</v>
      </c>
    </row>
    <row r="8" spans="1:6" ht="13.5" thickBot="1" x14ac:dyDescent="0.25">
      <c r="A8" s="11">
        <v>7</v>
      </c>
      <c r="B8" s="12" t="s">
        <v>18</v>
      </c>
      <c r="C8" s="13" t="s">
        <v>19</v>
      </c>
      <c r="E8" s="39">
        <v>8</v>
      </c>
      <c r="F8" s="40" t="s">
        <v>35</v>
      </c>
    </row>
    <row r="9" spans="1:6" ht="13.5" thickBot="1" x14ac:dyDescent="0.25">
      <c r="A9" s="14">
        <v>8</v>
      </c>
      <c r="B9" s="15" t="s">
        <v>20</v>
      </c>
      <c r="C9" s="16" t="s">
        <v>21</v>
      </c>
      <c r="E9" s="41">
        <v>9</v>
      </c>
      <c r="F9" s="42" t="s">
        <v>35</v>
      </c>
    </row>
    <row r="10" spans="1:6" ht="13.5" thickTop="1" x14ac:dyDescent="0.2">
      <c r="E10" s="37">
        <v>10</v>
      </c>
      <c r="F10" s="43" t="s">
        <v>16</v>
      </c>
    </row>
    <row r="11" spans="1:6" ht="13.5" thickBot="1" x14ac:dyDescent="0.25">
      <c r="E11" s="41">
        <v>11</v>
      </c>
      <c r="F11" s="44" t="s">
        <v>16</v>
      </c>
    </row>
    <row r="12" spans="1:6" x14ac:dyDescent="0.2">
      <c r="E12" s="37">
        <v>12</v>
      </c>
      <c r="F12" s="45" t="s">
        <v>31</v>
      </c>
    </row>
    <row r="13" spans="1:6" ht="13.5" thickBot="1" x14ac:dyDescent="0.25">
      <c r="E13" s="41">
        <v>13</v>
      </c>
      <c r="F13" s="46" t="s">
        <v>31</v>
      </c>
    </row>
    <row r="14" spans="1:6" ht="27" thickTop="1" thickBot="1" x14ac:dyDescent="0.25">
      <c r="A14" s="26" t="s">
        <v>4</v>
      </c>
      <c r="B14" s="27" t="s">
        <v>22</v>
      </c>
      <c r="C14" s="28" t="s">
        <v>5</v>
      </c>
    </row>
    <row r="15" spans="1:6" ht="26.25" thickBot="1" x14ac:dyDescent="0.25">
      <c r="A15" s="17">
        <v>1</v>
      </c>
      <c r="B15" s="18" t="s">
        <v>23</v>
      </c>
      <c r="C15" s="19" t="s">
        <v>24</v>
      </c>
    </row>
    <row r="16" spans="1:6" ht="39" thickBot="1" x14ac:dyDescent="0.25">
      <c r="A16" s="17">
        <v>2</v>
      </c>
      <c r="B16" s="18" t="s">
        <v>25</v>
      </c>
      <c r="C16" s="19" t="s">
        <v>26</v>
      </c>
    </row>
    <row r="17" spans="1:3" ht="64.5" thickBot="1" x14ac:dyDescent="0.25">
      <c r="A17" s="17">
        <v>3</v>
      </c>
      <c r="B17" s="18" t="s">
        <v>27</v>
      </c>
      <c r="C17" s="19" t="s">
        <v>28</v>
      </c>
    </row>
    <row r="18" spans="1:3" ht="115.5" thickBot="1" x14ac:dyDescent="0.25">
      <c r="A18" s="17">
        <v>4</v>
      </c>
      <c r="B18" s="18" t="s">
        <v>29</v>
      </c>
      <c r="C18" s="19" t="s">
        <v>30</v>
      </c>
    </row>
    <row r="19" spans="1:3" ht="64.5" thickBot="1" x14ac:dyDescent="0.25">
      <c r="A19" s="20">
        <v>5</v>
      </c>
      <c r="B19" s="21" t="s">
        <v>31</v>
      </c>
      <c r="C19" s="22" t="s">
        <v>32</v>
      </c>
    </row>
    <row r="20" spans="1:3" ht="13.5" thickTop="1" x14ac:dyDescent="0.2"/>
  </sheetData>
  <phoneticPr fontId="3" type="noConversion"/>
  <pageMargins left="0.75" right="0.75" top="1" bottom="1" header="0.5" footer="0.5"/>
  <pageSetup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2180-54CB-4D55-B2EE-B7568E6E2E23}">
  <dimension ref="A1"/>
  <sheetViews>
    <sheetView workbookViewId="0"/>
  </sheetViews>
  <sheetFormatPr defaultRowHeight="12.75" x14ac:dyDescent="0.2"/>
  <cols>
    <col min="1" max="1" width="73.5703125" style="88" customWidth="1"/>
    <col min="2" max="16384" width="9.140625" style="88"/>
  </cols>
  <sheetData>
    <row r="1" spans="1:1" ht="243.75" customHeight="1" x14ac:dyDescent="0.2">
      <c r="A1" s="87" t="s">
        <v>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Template</vt:lpstr>
      <vt:lpstr>Cloud Security Audit Checklist</vt:lpstr>
      <vt:lpstr>Risk Scale</vt:lpstr>
      <vt:lpstr>Revision History</vt:lpstr>
      <vt:lpstr>'Cloud Security Audit Checklist'!Print_Area</vt:lpstr>
      <vt:lpstr>'Cloud Security Audit Checklist'!Print_Titles</vt:lpstr>
    </vt:vector>
  </TitlesOfParts>
  <Company>Infotex,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Acceptable Use Policy Review</dc:title>
  <dc:subject>GLBA Policies / Procedures / Tools</dc:subject>
  <dc:creator>Vigilize</dc:creator>
  <cp:keywords>Policy Review; Acceptable Use; Checklist</cp:keywords>
  <dc:description>Copyright ©  2001 infotex</dc:description>
  <cp:lastModifiedBy>Bryan Bonnell</cp:lastModifiedBy>
  <cp:lastPrinted>2019-07-10T18:11:15Z</cp:lastPrinted>
  <dcterms:created xsi:type="dcterms:W3CDTF">2007-09-23T12:18:37Z</dcterms:created>
  <dcterms:modified xsi:type="dcterms:W3CDTF">2021-04-08T15:14:35Z</dcterms:modified>
  <cp:category>Awareness Program:  User</cp:category>
</cp:coreProperties>
</file>