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I:\workshops\ohio_bankers_league\obl_forum\081221\cat-cis-aio\deliverables\checklists\"/>
    </mc:Choice>
  </mc:AlternateContent>
  <xr:revisionPtr revIDLastSave="0" documentId="13_ncr:1_{4A17F0A7-4792-4FC9-9250-EF982FDA7911}" xr6:coauthVersionLast="47" xr6:coauthVersionMax="47" xr10:uidLastSave="{00000000-0000-0000-0000-000000000000}"/>
  <bookViews>
    <workbookView xWindow="-120" yWindow="-120" windowWidth="29040" windowHeight="15840" firstSheet="1" activeTab="2" xr2:uid="{00000000-000D-0000-FFFF-FFFF00000000}"/>
  </bookViews>
  <sheets>
    <sheet name="Instructions for Internal" sheetId="6" r:id="rId1"/>
    <sheet name="Template" sheetId="1" r:id="rId2"/>
    <sheet name="AIO Guidance Review" sheetId="7" r:id="rId3"/>
    <sheet name="Ranking Sheet" sheetId="2" r:id="rId4"/>
  </sheets>
  <externalReferences>
    <externalReference r:id="rId5"/>
    <externalReference r:id="rId6"/>
    <externalReference r:id="rId7"/>
    <externalReference r:id="rId8"/>
    <externalReference r:id="rId9"/>
  </externalReferences>
  <definedNames>
    <definedName name="_xlnm._FilterDatabase" localSheetId="2" hidden="1">'AIO Guidance Review'!$A$11:$I$73</definedName>
    <definedName name="_xlnm._FilterDatabase" localSheetId="0" hidden="1">'Instructions for Internal'!$B$4:$E$4</definedName>
    <definedName name="data_Inherent1">'[1]Inherent Risk Profile'!#REF!</definedName>
    <definedName name="data_Inherent2">'[1]Inherent Risk Profile'!#REF!</definedName>
    <definedName name="data_Inherent3">'[1]Inherent Risk Profile'!#REF!</definedName>
    <definedName name="data_Inherent4">'[1]Inherent Risk Profile'!#REF!</definedName>
    <definedName name="data_Inherent5">'[1]Inherent Risk Profile'!#REF!</definedName>
    <definedName name="list_Maturity">[2]ref!$I$2:$I$6</definedName>
    <definedName name="OLE_LINK1" localSheetId="2">'AIO Guidance Review'!#REF!</definedName>
    <definedName name="OLE_LINK10_9" localSheetId="2">'[3]Human _ Vendor'!#REF!</definedName>
    <definedName name="OLE_LINK10_9" localSheetId="3">'[4]Human _ Vendor'!#REF!</definedName>
    <definedName name="OLE_LINK10_9" localSheetId="1">'[5]Human _ Vendor'!#REF!</definedName>
    <definedName name="OLE_LINK10_9">'[5]Human _ Vendor'!#REF!</definedName>
    <definedName name="_xlnm.Print_Area" localSheetId="2">'AIO Guidance Review'!$A$1:$I$86</definedName>
    <definedName name="_xlnm.Print_Titles" localSheetId="2">'AIO Guidance Review'!$10:$11</definedName>
    <definedName name="ref_InherentRisk">[2]ref!$C$2:$D$6</definedName>
    <definedName name="ref_Maturity">[2]ref!$F$2:$G$6</definedName>
    <definedName name="ref_YesNo">[2]ref!$A$2:$A$3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69" i="7" l="1"/>
  <c r="H53" i="7"/>
  <c r="H44" i="7"/>
  <c r="H66" i="7"/>
  <c r="H63" i="7"/>
  <c r="H46" i="7"/>
  <c r="H55" i="7"/>
  <c r="H54" i="7"/>
  <c r="H52" i="7"/>
  <c r="H51" i="7"/>
  <c r="H50" i="7"/>
  <c r="H49" i="7"/>
  <c r="A84" i="7"/>
  <c r="A82" i="7"/>
  <c r="A79" i="7"/>
  <c r="H73" i="7"/>
  <c r="H72" i="7"/>
  <c r="H71" i="7"/>
  <c r="H70" i="7"/>
  <c r="H68" i="7"/>
  <c r="H67" i="7"/>
  <c r="H65" i="7"/>
  <c r="H64" i="7"/>
  <c r="H62" i="7"/>
  <c r="H61" i="7"/>
  <c r="H60" i="7"/>
  <c r="H59" i="7"/>
  <c r="H58" i="7"/>
  <c r="H57" i="7"/>
  <c r="H56" i="7"/>
  <c r="H48" i="7"/>
  <c r="H47" i="7"/>
  <c r="H45" i="7"/>
  <c r="H43" i="7"/>
  <c r="H42" i="7"/>
  <c r="H41" i="7"/>
  <c r="H40" i="7"/>
  <c r="H39" i="7"/>
  <c r="H38" i="7"/>
  <c r="H37" i="7"/>
  <c r="H36" i="7"/>
  <c r="H35" i="7"/>
  <c r="H34" i="7"/>
  <c r="H33" i="7"/>
  <c r="H32" i="7"/>
  <c r="H31" i="7"/>
  <c r="H30" i="7"/>
  <c r="H29" i="7"/>
  <c r="H28" i="7"/>
  <c r="H27" i="7"/>
  <c r="H26" i="7"/>
  <c r="H25" i="7"/>
  <c r="H24" i="7"/>
  <c r="H23" i="7"/>
  <c r="H22" i="7"/>
  <c r="H21" i="7"/>
  <c r="H20" i="7"/>
  <c r="H19" i="7"/>
  <c r="H18" i="7"/>
  <c r="H17" i="7"/>
  <c r="H16" i="7"/>
  <c r="H15" i="7"/>
  <c r="H14" i="7"/>
  <c r="H13" i="7"/>
  <c r="H12" i="7"/>
  <c r="A83" i="7" l="1"/>
  <c r="A78" i="7"/>
  <c r="A86" i="7"/>
  <c r="A80" i="7" l="1"/>
</calcChain>
</file>

<file path=xl/sharedStrings.xml><?xml version="1.0" encoding="utf-8"?>
<sst xmlns="http://schemas.openxmlformats.org/spreadsheetml/2006/main" count="272" uniqueCount="184">
  <si>
    <t>Iterations:</t>
  </si>
  <si>
    <t>Risk Rankings (to be used in your report):</t>
  </si>
  <si>
    <t>Ranking</t>
  </si>
  <si>
    <t>Likelihood of Occurrence</t>
  </si>
  <si>
    <t>Starting Point (not to be used literally)</t>
  </si>
  <si>
    <t>Risk Ranking</t>
  </si>
  <si>
    <t>Interpretation</t>
  </si>
  <si>
    <t>Highly Unlikely</t>
  </si>
  <si>
    <t>Is just not going to occur no matter what.</t>
  </si>
  <si>
    <t>Low</t>
  </si>
  <si>
    <t>Negligible</t>
  </si>
  <si>
    <t>Unlikely to occur.</t>
  </si>
  <si>
    <t>Very low</t>
  </si>
  <si>
    <t>Likely to occur two/three times every five years.</t>
  </si>
  <si>
    <t>Likely to occur one every year or less.</t>
  </si>
  <si>
    <t>Medium</t>
  </si>
  <si>
    <t>Likely to occur once every six months or less.</t>
  </si>
  <si>
    <t>High</t>
  </si>
  <si>
    <t>Likely to occur once per month or less.</t>
  </si>
  <si>
    <t>Moderate</t>
  </si>
  <si>
    <t>Very high</t>
  </si>
  <si>
    <t>Likely to occur multiple times per month</t>
  </si>
  <si>
    <t>Extreme</t>
  </si>
  <si>
    <t>Likely to occur multiple times per day</t>
  </si>
  <si>
    <t>Impact Severity</t>
  </si>
  <si>
    <t>Insignificant</t>
  </si>
  <si>
    <t>Will have almost no impact if threat is realized and exploits vulnerability.</t>
  </si>
  <si>
    <t>Minor</t>
  </si>
  <si>
    <t>Will have some minor effect on the system.  It will require minimal effort to repair or reconfigure the system.</t>
  </si>
  <si>
    <t>Significant</t>
  </si>
  <si>
    <t>Will result in some tangible harm, albeit negligible and perhaps only noted by a few individuals or agencies.  May cause political embarrassment.  Will require some expenditure of resources to repair.</t>
  </si>
  <si>
    <t>Serious</t>
  </si>
  <si>
    <t>May cause damage to the reputation of system management, and/or notable loss of confidence in the system’s resources or services.  It will require expenditure of significant resources to repair.  May cause considerable system outage, and/or loss of connected customers or business confidence.  May result in compromise or large amount of information or services.</t>
  </si>
  <si>
    <t>Critical</t>
  </si>
  <si>
    <t>May cause system extended outage or to be permanently closed, causing operations to resume in a Hot Site environment.  May result in complete compromise of Government agencies’ information or services.</t>
  </si>
  <si>
    <t>Technical</t>
  </si>
  <si>
    <t>Non-technical</t>
  </si>
  <si>
    <t>#</t>
  </si>
  <si>
    <t>Category</t>
  </si>
  <si>
    <t>Instructions for Internal Spreadsheet Documents</t>
  </si>
  <si>
    <t>Description</t>
  </si>
  <si>
    <t>More Help</t>
  </si>
  <si>
    <t>See movie in DSA Training Directory (movies subfolder)</t>
  </si>
  <si>
    <t>Header</t>
  </si>
  <si>
    <t>Use bold headings, over a light background like above.  Does not have to be blue.</t>
  </si>
  <si>
    <t>.</t>
  </si>
  <si>
    <t>Turn on autofilter, but always go one past the farthest right column, like above.  Notice that we used a period in that column, now that Microsoft wants to weigh in on how we filter, and will not let you go one beyond it.  (Thank you again, malware Microsoft.)</t>
  </si>
  <si>
    <t>Body</t>
  </si>
  <si>
    <t>Borders should be applied last, and use thin dotted internally, one point around the outside, like this spreadsheet.  (Don't be afraid to watch the movie if you don't get this.)</t>
  </si>
  <si>
    <t>All body cells should be "wrap text"</t>
  </si>
  <si>
    <t>Body font should be Arial 12 point, like this font.</t>
  </si>
  <si>
    <t>Header font should be arial bold 12 point, like the headers in this spreadsheet.</t>
  </si>
  <si>
    <t>No seriffed text in infotex spreadsheets.</t>
  </si>
  <si>
    <t>Print Settings</t>
  </si>
  <si>
    <t>Should reprint title rows 1-3 on every page.</t>
  </si>
  <si>
    <t>Categories should usually be flush left, but sometimes can be flush center.</t>
  </si>
  <si>
    <t># columns should be flush center</t>
  </si>
  <si>
    <t>Vertitcle alignment should be center for cat egories and numbers, flush top for descriptions, like this spreadsheet.</t>
  </si>
  <si>
    <t>Alignment</t>
  </si>
  <si>
    <t>Header alignments:  usually centered both vertically and horizontally, though can be flush left for descriptrion headers, like this spreadsheet.</t>
  </si>
  <si>
    <t>Should usually freeze the pain at row 3 or 4, possible cell b3.</t>
  </si>
  <si>
    <t>Should usually start at cell b3 or b4, depending on whether you need a "date row" like this spreadsheet, which then requires the header to start on B4.  See next tab, where Date is upper right, and therefore it starts on B3.</t>
  </si>
  <si>
    <t>Date</t>
  </si>
  <si>
    <t>Goes either on upper right (see next tab), causing a B3 header, or right below spreadsheet name, like this tab, causing a B4 header.</t>
  </si>
  <si>
    <t>Finishing</t>
  </si>
  <si>
    <t>Allways check spelling on spreadsheets (always purposely spelled wrong here, for effect!)</t>
  </si>
  <si>
    <t>Be sure the number column has been converted to straight text, and not the numbering formula (n+1).  Like this tab.  (</t>
  </si>
  <si>
    <t>Delete extra lines at bottom of spreadsheet, as is done on this tab, but not the next tab!  When you do that, don't forget to bolden the bottom outline.  (The formula is used on the next tab.)</t>
  </si>
  <si>
    <r>
      <rPr>
        <sz val="18"/>
        <color rgb="FF0000CC"/>
        <rFont val="Arial"/>
        <family val="2"/>
      </rPr>
      <t>Read First (Copyright, Template)</t>
    </r>
    <r>
      <rPr>
        <sz val="11"/>
        <color theme="1"/>
        <rFont val="Arial"/>
        <family val="2"/>
      </rPr>
      <t xml:space="preserve">
</t>
    </r>
    <r>
      <rPr>
        <b/>
        <sz val="10"/>
        <color theme="1"/>
        <rFont val="Arial"/>
        <family val="2"/>
      </rPr>
      <t xml:space="preserve">Purpose
</t>
    </r>
    <r>
      <rPr>
        <sz val="10"/>
        <color theme="1"/>
        <rFont val="Arial"/>
        <family val="2"/>
      </rPr>
      <t xml:space="preserve">• This is a “template” to be used as a “starting point” for the sake of helping you develop your own IT Governance Program.
Copyright / Permission to Use
• INDEMNIFICATION: All boilerplates, starting points, templates, kits, etc. provided by or sold by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are considered “as-is” and do not come with any warranty whatsoever.  These documents are a collection of ideas on how policies, procedures, and/or guidelines COULD be written.  Actual language used in your policies, procedures, and/or guidelines should be reviewed by professionals prior to considering the language compliant with any laws, regulations, or best practices.  Language in boilerplates is intended as a starting point and/or as example language only.  This boilerplate could be out of date, noncompliant with law or regulation, or not conforming to the latest best practice.  By using this boilerplate, you agree to indemnify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against any harm that could possibly result from such use, including harm resulting from omission, outdated language, or even negligence. For more information visit my.infotex.com/terms-and-conditions.
• Permission to use this document is conditional upon you receiving this template directly from an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consultant,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website or e-commerce site, or an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workshop / training presentation.
• When you use this boilerplate you also agree to be added to certain mailing lists maintained by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unless you have otherwise instructed us.
• By using this template either in its entirety or any portion thereof, you acknowledge that you agree to the terms of use as dictated in the “Transfer of Copyright Agreement” located at copyright.infotex.com.  This agreement establishes that when you customize this template to your specific needs, your organization may have copyright of the customized document.  However,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retains copyright to the template.  This agreement also establishes that you will not share this or any other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template with other financial institutions or third parties not auditing you, including MSSPs, consulting firms, or other non-financial institutions.  You may not transfer ownership of the customized documents to any other organization without the express written permission of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t>
    </r>
    <r>
      <rPr>
        <b/>
        <sz val="10"/>
        <color theme="1"/>
        <rFont val="Arial"/>
        <family val="2"/>
      </rPr>
      <t xml:space="preserve">
Instructions
</t>
    </r>
    <r>
      <rPr>
        <sz val="10"/>
        <color theme="1"/>
        <rFont val="Arial"/>
        <family val="2"/>
      </rPr>
      <t xml:space="preserve">• Make sure to read through the template carefully as not all situations will pertain to your organization.  However, to assist you in customizing the document to your specific needs, we have attempted to color code areas that will need your special attention.  Color coding is as follows:
     o All areas needing customization and/or consideration are in </t>
    </r>
    <r>
      <rPr>
        <b/>
        <sz val="10"/>
        <color rgb="FFFF0000"/>
        <rFont val="Arial"/>
        <family val="2"/>
      </rPr>
      <t>red</t>
    </r>
    <r>
      <rPr>
        <sz val="10"/>
        <color theme="1"/>
        <rFont val="Arial"/>
        <family val="2"/>
      </rPr>
      <t xml:space="preserve">.    
     o Sections in </t>
    </r>
    <r>
      <rPr>
        <b/>
        <sz val="10"/>
        <color rgb="FF0000FF"/>
        <rFont val="Arial"/>
        <family val="2"/>
      </rPr>
      <t>blue</t>
    </r>
    <r>
      <rPr>
        <sz val="10"/>
        <color theme="1"/>
        <rFont val="Arial"/>
        <family val="2"/>
      </rPr>
      <t xml:space="preserve"> are merely instructions or additional information for knowledge purposes and should be removed.
     o Sections in </t>
    </r>
    <r>
      <rPr>
        <b/>
        <sz val="10"/>
        <color rgb="FF00B050"/>
        <rFont val="Arial"/>
        <family val="2"/>
      </rPr>
      <t>green</t>
    </r>
    <r>
      <rPr>
        <b/>
        <sz val="10"/>
        <color theme="1"/>
        <rFont val="Arial"/>
        <family val="2"/>
      </rPr>
      <t xml:space="preserve"> </t>
    </r>
    <r>
      <rPr>
        <sz val="10"/>
        <color theme="1"/>
        <rFont val="Arial"/>
        <family val="2"/>
      </rPr>
      <t>are examples.
     o Sections that are in</t>
    </r>
    <r>
      <rPr>
        <sz val="10"/>
        <color rgb="FF964B00"/>
        <rFont val="Arial"/>
        <family val="2"/>
      </rPr>
      <t xml:space="preserve"> </t>
    </r>
    <r>
      <rPr>
        <b/>
        <sz val="10"/>
        <color rgb="FF964B00"/>
        <rFont val="Arial"/>
        <family val="2"/>
      </rPr>
      <t>brown</t>
    </r>
    <r>
      <rPr>
        <b/>
        <sz val="10"/>
        <color theme="1"/>
        <rFont val="Arial"/>
        <family val="2"/>
      </rPr>
      <t xml:space="preserve"> </t>
    </r>
    <r>
      <rPr>
        <sz val="10"/>
        <color theme="1"/>
        <rFont val="Arial"/>
        <family val="2"/>
      </rPr>
      <t xml:space="preserve">are optional sections according to our definition of best practices.  These sections may be removed if they do not match your needs.
• Note that you should confirm that all text has been changed to “black” before considering this template final for your organization.  If there are any sections in any other color than black, then all situations or customization has not been considered.
• This section (Templates) may be removed once the document has been customized, for at that time we turn ownership of the customized document over to you. For more information visit tour.infotex.com to view movies of past webinars to help you fill out your boilerplates and create a cybersecurity program!
</t>
    </r>
    <r>
      <rPr>
        <b/>
        <sz val="10"/>
        <color theme="1"/>
        <rFont val="Arial"/>
        <family val="2"/>
      </rPr>
      <t xml:space="preserve">
</t>
    </r>
    <r>
      <rPr>
        <sz val="10"/>
        <color theme="1"/>
        <rFont val="Arial"/>
        <family val="2"/>
      </rPr>
      <t xml:space="preserve">© Copyright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Inc.  All rights reserved.</t>
    </r>
  </si>
  <si>
    <t>Policy Gap Analysis</t>
  </si>
  <si>
    <r>
      <t xml:space="preserve">Client Name: </t>
    </r>
    <r>
      <rPr>
        <b/>
        <sz val="10"/>
        <color rgb="FFFF0000"/>
        <rFont val="Arial"/>
        <family val="2"/>
      </rPr>
      <t>Client Name Here</t>
    </r>
  </si>
  <si>
    <r>
      <t xml:space="preserve">Date of Assessment: </t>
    </r>
    <r>
      <rPr>
        <b/>
        <sz val="10"/>
        <color rgb="FFFF0000"/>
        <rFont val="Arial"/>
        <family val="2"/>
      </rPr>
      <t>xx/yy/zzzz</t>
    </r>
  </si>
  <si>
    <r>
      <t xml:space="preserve">Policy Owner: </t>
    </r>
    <r>
      <rPr>
        <b/>
        <sz val="10"/>
        <color rgb="FFFF0000"/>
        <rFont val="Arial"/>
        <family val="2"/>
      </rPr>
      <t>Name Here</t>
    </r>
  </si>
  <si>
    <r>
      <t xml:space="preserve">Reviewed By: </t>
    </r>
    <r>
      <rPr>
        <b/>
        <sz val="10"/>
        <color rgb="FFFF0000"/>
        <rFont val="Arial"/>
        <family val="2"/>
      </rPr>
      <t>Reviewer Name Here</t>
    </r>
  </si>
  <si>
    <t>Response Is</t>
  </si>
  <si>
    <t>Item
#</t>
  </si>
  <si>
    <t>Element</t>
  </si>
  <si>
    <t>Finding / Response / Notes</t>
  </si>
  <si>
    <t>Complete: Enter 1</t>
  </si>
  <si>
    <t>Likelihood of Occurrence 
(1-8)</t>
  </si>
  <si>
    <t>Impact
Severity 
(1-5)</t>
  </si>
  <si>
    <t>Risk
(2-13)</t>
  </si>
  <si>
    <t>Not Applicable:
Enter 1</t>
  </si>
  <si>
    <t>Summary:</t>
  </si>
  <si>
    <t>Total Inherent Risk</t>
  </si>
  <si>
    <t>Total Issues</t>
  </si>
  <si>
    <t>Procedure Risk Ranking</t>
  </si>
  <si>
    <t># Issues Addressed</t>
  </si>
  <si>
    <t># Issues Not Addressed</t>
  </si>
  <si>
    <t># Issues Not Applicable to Institution</t>
  </si>
  <si>
    <t>Completion</t>
  </si>
  <si>
    <r>
      <t xml:space="preserve">Client Translation: </t>
    </r>
    <r>
      <rPr>
        <b/>
        <sz val="12"/>
        <color rgb="FFFF0000"/>
        <rFont val="Arial"/>
        <family val="2"/>
      </rPr>
      <t>Various Policies and Procedures</t>
    </r>
  </si>
  <si>
    <t xml:space="preserve">Determine whether management assigned responsibilities for the AIO functions based on the complexity of the architecture needs and assess the effectiveness of the entity’s separation of duties across the functions, particularly in situations where architecture responsibilities are combined with other functions. </t>
  </si>
  <si>
    <t xml:space="preserve">Determine whether the board and senior management engage qualified audit or use other independent review functions to assess the AIO design, implementation, and operational effectiveness, including the adequacy of policies and procedures and the effectiveness of controls. </t>
  </si>
  <si>
    <t>See guidance for bullet pointed articulation.</t>
  </si>
  <si>
    <t>Determine whether management effectively communicates relevant AIO information to the entity’s staff, applicable customers, and third parties.</t>
  </si>
  <si>
    <t>Determine whether management ensures databases are appropriately located and structured, have sufficient capacity, and are resilient.</t>
  </si>
  <si>
    <t>Determine whether management regularly monitors for new or changed databases and reports on misconfigured or out-of-compliance databases.</t>
  </si>
  <si>
    <t>Determine whether management understands how databases interconnect throughout the entity.</t>
  </si>
  <si>
    <t>Verify that management implemented effective database specific security controls, such as Independently monitoring the DBA and privileged account activities, and restricting and monitoring data extraction.</t>
  </si>
  <si>
    <t xml:space="preserve">	Determine whether management uses appropriate inventory mechanisms to effectively document, track, and oversee the entity’s information and technology assets, including its hardware and software. As part of the technology asset inventory, determine whether management considers IT assets that do not fall into traditional hardware or software inventories. Evaluate whether management has a process to periodically review and update the inventories. Assess the adequacy of management’s technology asset inventory process that Identifies equipment owned and managed by third parties on the entity’s behalf; and Includes entity-owned and entity-managed virtual infrastructures.</t>
  </si>
  <si>
    <t xml:space="preserve">Assess whether each IT asset is captured in the entity’s ITAM inventory, tracked throughout its operational life, and prepared for physical removal at the end of its useful life. </t>
  </si>
  <si>
    <t>Determine whether management implemented policies, standards, and procedures to identify assets and their EOL time frames, to track assets’ EOLs, and to replace or upgrade the asset.</t>
  </si>
  <si>
    <t>Determine whether management incorporates EOL in strategic planning.</t>
  </si>
  <si>
    <t>Determine whether management plans for obsolescence during initial project stages (e.g., during requests for proposals or proofs of concept</t>
  </si>
  <si>
    <t>Determine whether management registers and tracks assets in the inventories and includes EOL information.</t>
  </si>
  <si>
    <t>Determine whether management Develops plans for maintaining IT assets beyond EOL, if necessary.</t>
  </si>
  <si>
    <t xml:space="preserve">Determine whether management understands and communicates the risks of shadow IT to entity personnel. </t>
  </si>
  <si>
    <t>Determine whether internal audit evaluates management’s processes to monitor, identify, and remove unapproved devices, software, or services</t>
  </si>
  <si>
    <t>Assess whether management establishes IT governance practices and security controls for shadow IT, including policies, standards, and procedures.</t>
  </si>
  <si>
    <t>Assess whether management Includes shadow IT in security awareness training.</t>
  </si>
  <si>
    <t>Assess whether management employs appropriate data protection and data loss prevention tools.</t>
  </si>
  <si>
    <t>Assess whether management considers the use of IT detection tools to monitor for and identify shadow IT.</t>
  </si>
  <si>
    <t>Assess whether management has processes to monitor, identify, and remove shadow IT that can be evaluated by internal audit.</t>
  </si>
  <si>
    <t>Determine whether the IT environment and its products and services, whether internally or externally provided, are adaptable to change, and stakeholders from across the entity have input into the change process.</t>
  </si>
  <si>
    <t>Depending on the complexity of the change, determine the adequacy of the processes to manage the change. Verify that changes to any IT system or service are supported by an orderly, adaptable, documented, and measurable process.
a.	If the entity implements more complex types of changes (e.g., core conversions, migrations to cloud-based environments, or implementing a system to support a new product), assess whether formal planning and management oversight processes are in place and adequate.
b.	If the entity implements less complex, but planned changes (e.g., implementation of patches), assess the appropriateness of the change process.</t>
  </si>
  <si>
    <t>Determine whether the entity’s policies, standards, and procedures address change management, including each step of the change process. Assess whether the process includes the following:
a.	Categorization of changes by severity.
b.	Specification of corresponding approval processes.
c.	Identification of responsible staff, applicable stakeholder working groups, or entity committees.
d.	Preservation of the IT environment’s confidentiality, integrity, and availability.
e.	Identification of metrics to track the efficiency and success of the change.
f.	Implementation of changes with the goal of preserving confidentiality, integrity, and availability.
g.	Incorporation of appropriate segregation of duties and monitoring throughout the change management process.</t>
  </si>
  <si>
    <t>Review and evaluate the entity’s change management process to implement changes that preserve systems’ security and are based on the change type (e.g., planned, routine, and emergency). Determine whether management follows pre-defined processes, such as the following:
a.	Request that includes the reasons for the change and details of the change.
b.	Review of requests to determine viability, business practicality, and prioritization.
c.	Approval through the appropriate documented hierarchy commensurate with the scope, cost, urgency, and overall risk.
d.	Design and build, including formal processes to preserve integrity throughout the development life cycle and ensure adequate controls.
e.	Testing, which documents that the change performs as intended, identifies flaws, and verifies that the change integrates with other systems.
f.	Implementation that includes a formal process to deploy the change.
g.	Verification and closure, including a post-implementation review and processes to document the change’s closure.</t>
  </si>
  <si>
    <t>When reviewing change management, evaluate the following transition processes:
a.	Management implements a process to transition system changes from a strategic change management process to day-to-day operations.
b.	Knowledge is adequately transferred to personnel who will be responsible for operating the systems and processes.
c.	Change management processes allow for the transition of responsibilities and knowledge and are part of the overall system development life cycle.</t>
  </si>
  <si>
    <t xml:space="preserve">Evaluate the adequacy of the entity’s documented and approved architecture plan. Consider whether management considers the following in relationship to the plan:
b.	Development of policies, standards, and procedures to govern architecture initiatives and changes to the architecture plan.
c.	Inclusion of processes for obtaining approvals, making changes to the plan, and reporting, as appropriate.
d.	Alignment of the formality of the architecture plan and processes with number and complexity of the architecture initiatives.
</t>
  </si>
  <si>
    <t>Review the architecture plan.</t>
  </si>
  <si>
    <t>Shadow IT</t>
  </si>
  <si>
    <t>Change Management</t>
  </si>
  <si>
    <t>EOL Planning</t>
  </si>
  <si>
    <t>Determine whether management is aware of and implements risk mitigations for general risks (e.g., software vulnerabilities and unauthorized access) associated with non-windows operating systems, utility software, open source software, and shareware.</t>
  </si>
  <si>
    <t>Determine whether management, for the use of open source software, identifies security issues with its use, and implements security controls and procedures to mitigate risks, including the following:</t>
  </si>
  <si>
    <t>Be sure to also look at availability risk (is the open source software still being supported)?</t>
  </si>
  <si>
    <t>Is management defining acceptable use (or restriction) guidelines and documenting a process for modifying and reviewing open source code?</t>
  </si>
  <si>
    <t>Is management keeping a list of approved shareware and is management restricting access to unapproved shareware sites.</t>
  </si>
  <si>
    <t>Note that the inventory is not part of the guidance, but you cannot implement the guidance (restricting access) without the inventory.</t>
  </si>
  <si>
    <t>Does management go so far as to evaluate the implications of open source components in third-party software and addresses their use in contract provisions, and/or evaluate open source software components during its software due diligence.</t>
  </si>
  <si>
    <t>Evaluate whether management has policies, standards, and procedures for configuration management and defines and implements appropriate configuration settings. In addition, verify whether management does the following:
a.	Appropriately defines and applies configuration settings on IT products at the entity.
b.	Ensures that systems and software used to support entity operations have appropriate configuration management capabilities, including configuration of audit log settings, and enforces configuration management.</t>
  </si>
  <si>
    <t>6.	Determine whether management implements adequate capacity management processes. Additionally, evaluate whether the processes provide for the following:
a.	Integration with the budgeting and strategic planning processes.
b.	Addressing internal and external factors.
c.	Routine assessment of capacity against baselines to ensure adequate performance in the following:
	Platform processing speed.
	Primary working memory for each platform’s CPU.
	Additional data storage capacity.
	Voice and data communication bandwidth.
d.	Analysis of capacity trends (e.g., increasing capacity usage) to understand capacity usage.
e.	Analysis of help desk records, as appropriate, for capacity issues.
f.	Periodic analysis of projected versus actual capacity.
g.	Verification through testing to ensure systems and software meet the entity’s demands during periods of high volume.
h.	Meeting between IT management and business line management to determine future projects that may impact capacity needs.
i.	Consideration of flexibility to accommodate the entity’s future capacity requirements.
j.	Evaluation of third-party service providers’ performance in combination with internal performance to determine whether capacity can meet existing and future demands.</t>
  </si>
  <si>
    <t>As part of the entity’s operational support processes, determine whether the following is performed:
a.	Management implements the following:
	Processes to verify that incoming data transmissions and processing are complete and accurate.
	Controls to verify that external data transmissions and processing are securely received.
	Controls to verify that data were not corrupted during transmission or processing failures.
	Mechanisms to report transmission and processing errors.
b.	Operational support personnel report errors or problems with the systems or software and provide updates on resolution.</t>
  </si>
  <si>
    <t>Determine whether management defines objectives for IT and operations and KPIs to help management measure those objectives. Additionally, evaluate whether management does the following:
a.	Aligns KPIs with the entity’s ERM processes and uses those KPIs to assess the performance of IT and operations across the entity.
b.	Sets KPI benchmarks to achieve and analyzes deviations from those benchmarks.
c.	Automates the collection of KPIs, where possible.
d.	Has a useful set of KPIs.
e.	Regularly reviews KPI reports and provides appropriate reporting up to the board.
f.	Implements corrective action plans to address deviations or negative trends, assigns individuals responsible, and monitors progress to completion.
g.	Meets with stakeholders to review IT and operations KPIs to determine whether they are appropriate indicators of the ability to meet the entity’s strategic objectives.</t>
  </si>
  <si>
    <t>Determine whether management uses control self-assessments, risk control self-assessments, or other methods to monitor the effectiveness of IT operations controls and gauge performance, assess the criticality of systems, and identify existing risks. Determine whether management evaluates results and uses them to continuously improve the entity’s operations.</t>
  </si>
  <si>
    <t>Determine whether management has a continuous improvement process in place to recommend changes to the entity’s IT environment. Evaluate whether management does the following:
a.	Develops improvement strategies for operations and prioritizes projects.
b.	Bases improvement decisions on the potential benefit and ease of implementation, with a focus on important IT processes and core competencies.
c.	Maintains a process to measure the results of continuous improvement efforts and includes the following:
	Ongoing practice of process improvement.
	Enterprise-wide practice of service improvement that augments the ability to provide value to its stakeholders and customers.</t>
  </si>
  <si>
    <t>Determine whether the entity has an IT support function. If there is, evaluate it for the following:
a.	Processes for recording and tracking incoming issues, whether handled by human operators or automated systems.
b.	Tracking system documentation that includes:
	User name and contact information.
	Problem description.
	Request type and category.
	Affected system.
	Prioritization code.
	Current status toward resolution.
	Individual or group responsible for resolution.
	Root cause, when identified.
	Target resolution time frame.
	Comments related to user interaction with IT support and other information.</t>
  </si>
  <si>
    <t>Determine whether management designs the entity’s service management functions with an emphasis on preventing issues and ensuring continuous reliability and resilience where possible. Evaluate whether management performs the following:
a.	Considers the following as part of its service management planning:
	Services offered and SLA, OLA, or contractual provisions.
	Activities performed by third-party service providers.
	Known limitations (e.g., capacity or resources) that may affect service management activities.
	Applicable legal and regulatory requirements.
	Resources necessary to carry out service management functions and activities.
	Metrics and measurements used to evaluate service management effectiveness.</t>
  </si>
  <si>
    <t>Evaluate whether management performs the following:
b.	Utilizes documented OLAs or another method to communicate and coordinate the entity’s business requirements to personnel responsible for the execution of service management functions.
c.	Coordinates its processes with third-party service providers, when used, to ensure seamless functionality to the entity’s lines of business.
d.	Coordinates meetings between process owners from both business and technology functions to discuss known issues, changes in progress, and future changes.</t>
  </si>
  <si>
    <t>Determine whether management establishes procedures to stay abreast of system vulnerabilities and software vendor patches, tests patches in a segregated environment, and installs them when appropriate. Additionally, determine the effectiveness of the following:
a.	Management implements a vulnerability management program that identifies systems and software vulnerabilities, prioritizes the vulnerabilities and the affected systems in order of risk, and performs timely remediation according to the risk of the vulnerability. The vulnerability management program includes the following:
	Systems and software operating in the cloud for which the entity is responsible as well as those managed by the entity on its premises.
	Processes to monitor industry third parties (e.g., US-CERT, NIST, and FS-ISAC) that report vulnerability exposures and address any relevant exposures within the entity’s systems and software.
	Processes to periodically assess systems and software for vulnerabilities using scanners with current vulnerability lists.
	Vulnerability scans of all systems and software in the entity’s hardware, software, and telecommunications inventories.
	Appropriate controls over vulnerability scanning tools, including controls to protect against unauthorized use or access to sensitive information.
	Use of dedicated accounts for authenticated vulnerability scans.
	Methods to track and report on nonconformance to entity policies and the timeliness and remediation progress of all identified vulnerabilities, including those related to security procedures, physical layout, or internal controls.</t>
  </si>
  <si>
    <t>Determine whether management documents and maintains a current inventory of network and telecommunications hardware and software and the standard network configuration for them. Additionally, determine whether management does the following:
a.	Implements appropriate redundancy capabilities for the entity’s telecommunications infrastructure.
b.	Understands the limitations of the entity’s third-party telecommunications providers’ infrastructure.
c.	Documents the network’s baseline configuration, including processes to review and approve changes.
d.	Regularly assesses and documents compliance with the entity’s baseline configuration.
e.	Appropriately controls networked devices by managing ports, protocols, and services and maps them to the devices on the technology asset inventory.
f.	Installs the latest version of security-related updates on network devices, when appropriate.
g.	Maintains standard images of the entity’s servers and stores them securely. Uses clean (i.e., trusted) images to restore the server if a server needs to be rebuilt and documents, reviews, and approves deviations from the standard image.</t>
  </si>
  <si>
    <r>
      <t xml:space="preserve">Additionally, determine whether management does the following:
</t>
    </r>
    <r>
      <rPr>
        <sz val="10"/>
        <color rgb="FF0000FF"/>
        <rFont val="Arial"/>
        <family val="2"/>
      </rPr>
      <t>(h through k removed as we already audit for network monitoring controls)</t>
    </r>
    <r>
      <rPr>
        <sz val="10"/>
        <color indexed="8"/>
        <rFont val="Arial"/>
        <family val="2"/>
      </rPr>
      <t xml:space="preserve">
l.	Appropriately controls telecommunications equipment, including:
	Physically securing it and restricting and monitoring access to it.
	Following enterprise change control standards.
	Following entity policies, standards, and procedures for identification, authorization, and authentication to access telecommunications systems.
m.	Designs and builds telecommunications infrastructure components for resilience (e.g., implement route diversity), including selecting infrastructure components and telecommunications providers that help avoid a single point of failure.
n.	Addresses voice communications risks through development and acquisition processes, and in written policies, standards, and procedures. If the entity uses VoIP for voice communications, determine whether management performs a comprehensive risk assessment to ensure confidentiality, integrity, and availability in voice communications.
o.	Implements physical and logical controls in the VoIP environment, evaluates options for backup systems, and considers control solutions specific to VoIP, such as VoIP-ready firewalls.	
</t>
    </r>
  </si>
  <si>
    <t xml:space="preserve">With respect to design objectives, determine whether management does the following:
d.	Includes considerations for avoiding the potential for shadow IT and the capability to monitor and alert for its use.
e.	Considers how evolving technologies (e.g., cloud, IoT, and AI/ML) can affect its design.
f.	Plans for obsolescence, EOL, and decommissioning of systems.
</t>
  </si>
  <si>
    <t>With respect to design objectives, determine whether management does the following:
a.	Uses defined terminology.
b.	Evaluates its needs and considers:
	Collaboration between IT and business units.
	Prioritization of investments.
	Comparison of existing architecture with anticipated future changes.
	Establishment of processes to evaluate and procure technology.
	Storage, backup, and capacity needs to accommodate the entity’s strategic plans.
	Type of applications the architecture will support.</t>
  </si>
  <si>
    <t>Determine whether management considers risks related to exchange files and implements effective mitigation, such as the following:
a.	Identification of user needs for exchanging files, both internally and externally.
b.	Design of client server architecture to provide for confidentiality, integrity, availability, and resilience.
c.	Identification of the infrastructure, including the appropriate systems and software, necessary to support file exchange activities.
d.	Inclusion of appropriate infrastructure to support monitoring of the entity’s file exchange activities.</t>
  </si>
  <si>
    <t>Evaluate whether management considers the implications of remote access in AIO and does the following:
a.	Designs for remote access capabilities, including:
	Plans for the methods and access points to maintain security and control access to entity resources.
	Considers appropriate methods (e.g., tunneling, web portals, direct application access, and remote desktop access).
	Considers protection of communications and security needs (e.g., encryption, authentication, access restrictions, application security, and activity monitoring).
b.	Uses remote access technologies that can be protected.</t>
  </si>
  <si>
    <t>Determine whether management ascertains the effectiveness of database controls and updates the information asset and technology inventories.</t>
  </si>
  <si>
    <t>Governance</t>
  </si>
  <si>
    <t>Awareness</t>
  </si>
  <si>
    <t>Could be data flow diagrams.  But the question is more:  does management UNDERSTAND the data flow diagrams?  (Can they walk us through?  Another case for animated DFDs).</t>
  </si>
  <si>
    <t>Asset Management</t>
  </si>
  <si>
    <t>Basic Database Administration</t>
  </si>
  <si>
    <t>Remote Access</t>
  </si>
  <si>
    <t>File Exchange</t>
  </si>
  <si>
    <t>Architecture Plan</t>
  </si>
  <si>
    <t>Non-Windows Operating Systems</t>
  </si>
  <si>
    <t>Open Source</t>
  </si>
  <si>
    <t>Shareware</t>
  </si>
  <si>
    <t>Configuration Management</t>
  </si>
  <si>
    <t>Patch Management</t>
  </si>
  <si>
    <t>Capacity Management</t>
  </si>
  <si>
    <t>Service Management</t>
  </si>
  <si>
    <t>Define "complexity" here.  See guidance for bullet pointed articulation.  Segregation issues do cause real security and legal risks.</t>
  </si>
  <si>
    <t>We think the likelihood on this will be a 7 by mid-2022.  There is a call for a policy even in small banks.</t>
  </si>
  <si>
    <t xml:space="preserve">Please know that risk rankings provided are merely suggested starting points, based sometimes on blanket categorizations, and in no </t>
  </si>
  <si>
    <t xml:space="preserve">way should be considered a serious suggestion for your OWN risk ranking, which should be based on your unique environment as well as the current threat environment. </t>
  </si>
  <si>
    <r>
      <t>Original Iteration:</t>
    </r>
    <r>
      <rPr>
        <sz val="12"/>
        <color rgb="FF0000FF"/>
        <rFont val="Arial"/>
        <family val="2"/>
      </rPr>
      <t xml:space="preserve">  </t>
    </r>
    <r>
      <rPr>
        <sz val="12"/>
        <color rgb="FFFF0000"/>
        <rFont val="Arial"/>
        <family val="2"/>
      </rPr>
      <t>July 2021</t>
    </r>
  </si>
  <si>
    <t>Note:  This checklist is intended to express new audit questions arising from the Architecture, Infrastructure, and Operations guidance published on 06/30/2021.  
It is a subset of the guidance's Appendix A, having removed what we already audit for, and anything clearly pertaining to "larger institutions."</t>
  </si>
  <si>
    <t>Evaluate whether management has a process to determine appropriate deployment environments (e.g., in-house or serviced, virtualization and cloud, or hybrid) as part of the design process. Determine whether the process includes the following considerations:
a.	Identification of risks and benefits of each type of deployment environment.
b.	Use of physical versus virtual components in the design.</t>
  </si>
  <si>
    <t xml:space="preserve">Evaluate whether management has a process to determine appropriate deployment environments (e.g., in-house or serviced, virtualization and cloud, or hybrid) as part of the design process. Determine whether the process includes the following considerations:  
c.	Type of virtualization solution and design risks associated with the following elements:
	VMs and the design of secure virtual infrastructures to provide the ability to oversee the interconnectivity and segmentation of VMs.
	Hypervisors and the design of where the hypervisors sit and the connectivity between hypervisors and VMs.
	Containers, including the design for storing data outside of the container and implementation of vulnerability management processes, segmentation, and the ability to monitor containers.
	Microservices, including a design process that allows for the use of microservices as an integrated component to overall IT operations and the ability to address the risks of security, reliability, and latency in the entity’s development process.
d.	Placement and selection of storage, design of network topology, availability of bandwidth, and need for management reporting systems, as well as implementation of monitoring tools.
</t>
  </si>
  <si>
    <t>Review the architecture plan.  Pay close attention to "complexity."</t>
  </si>
  <si>
    <t>Determine whether management documents, implements, and maintains policies, standards, and procedures related to AIO that address scope, responsibilities, accountability, authority, and guidance to develop and maintain processes related to AIO.</t>
  </si>
  <si>
    <t>Additionally, determine the effectiveness of the following:
b.	Management implements a patch management program that includes documentation of any patch installations. The patch management program includes the following:
	Processes to document patch installations as part of the entity’s change management procedures.
	Systems and software for automated patch management or other demonstrated effectiveness in keeping up with patch identification, testing, and installation.
	Records of the system and software versions in place and regular monitoring of online and industry resources for information on product enhancements, security or other issues, patches, or upgrades.
	Communication and integration with the entity’s third-party service providers to align the entity’s patch management program with those of the third-party service providers.</t>
  </si>
  <si>
    <t>With respect to design objectives, determine whether management does the following:
c.	Includes the following aspects in its architecture design:
	Performance and reliability.
	Integrity.
	Availability and resilience.
	Scalability.
	Flexibility.
	Security and privacy.
	Interoperability and integration.
	Ability to integrate and align with one or more third-party service providers.
	Testing internally and with third-party service providers, as appropriate.
	Auditability.
	Advancements in technology.</t>
  </si>
  <si>
    <t>Determine whether management considers risks related to exchange files and implements effective mitigation, such as the following:
e.	Implementation of appropriate operational controls, such as:
	Monitoring for authorized file exchange.
	Use of detection controls.
	Use of only a trusted provider for third-party file exchange and storage solutions.
	Consideration of solutions that provide visibility into cloud applications.
	Definition of appropriate policies, standards, and procedures for file exchange activities.
	Provision of training to employees on approved solutions.</t>
  </si>
  <si>
    <t>Evaluate whether management considers the implications of remote access in AIO and does the following:
c.	Employs effective risk mitigation for remote access, including:
	Remote access policy that includes tiered levels of remote access and risk-based security controls.
	IAM based on job type and access and appropriate authentication techniques.
	Encryption technologies to protect communications.
	Securely configured and patched remote access servers.
	Secure entity-owned telework client devices.
	Controls on the use of personally owned devices used to remotely access entity resources.</t>
  </si>
  <si>
    <r>
      <t xml:space="preserve">Document Checklist: </t>
    </r>
    <r>
      <rPr>
        <b/>
        <sz val="12"/>
        <color rgb="FF0000FF"/>
        <rFont val="Arial"/>
        <family val="2"/>
      </rPr>
      <t>Architecture, Infrastructure, and Operation (AIO) G</t>
    </r>
    <r>
      <rPr>
        <b/>
        <sz val="12"/>
        <color indexed="12"/>
        <rFont val="Arial"/>
        <family val="2"/>
      </rPr>
      <t>uidance (2021)</t>
    </r>
  </si>
  <si>
    <t>Assess whether management considers appropriate methods to address shadow IT, including: 
 identifying security risks associated with shadow IT in use and determining whether there is malicious intent
 identifying the reason for its use
 determining clients or processes supported by shadow IT
 verifying interconnectivity between shadow IT and third-party service providers or existing software integration
 determining appropriate disposition of shadow IT
 reviewing policies, processes, and tools to understand any gaps that may allow shadow IT to occur</t>
  </si>
  <si>
    <t>Determine the effectiveness of EOL management through:
 addressing EOL in contract provisions with its third-party service providers 
 adding assets to the inventories and tracks changes made to assets 
 conducting risk assessments to determine assets’ EOLs 
 reviewing EOL time frames for existing assets to determine accuracy and relevance 
 developing replacement plans for assets nearing obsolescence 
 and establishing procedures for the secure destruction or data wiping of hardware and software</t>
  </si>
  <si>
    <t>Does the entity have appropriate staff (e.g., DBAs) that: 
 is responsible for database configuration, access controls, and maintenance, as well as training 
 monitors databases and maintains normal operations, works with information security staff 
 monitors for anomalous database activities 
 is familiar with procedures to protect sensitive information, restores normal operations, and notifies the information security officer when necessary 
 and limits and independently monitors accounts belonging to DBAs</t>
  </si>
  <si>
    <t>Determine whether management focuses on: 
 identifying, managing, and securing the data
 identifying business uses
 providing appropriate access regardless of how the data are stored</t>
  </si>
  <si>
    <t xml:space="preserve">Related to open source applications, confirm that management is: 
 using tools to help discover unapproved open source software 
 identifying the type and version of open source software in use, where it is used within the entity, and its purpose 
 implementing version and patch control guidelines for open source software in use 
 and monitoring for vulnerabilities of the open source software employed by the entity
</t>
  </si>
  <si>
    <r>
      <t xml:space="preserve">Determine whether the entity has an IT support function. If there is, evaluate it for the following:
</t>
    </r>
    <r>
      <rPr>
        <sz val="10"/>
        <color rgb="FF0000FF"/>
        <rFont val="Arial"/>
        <family val="2"/>
      </rPr>
      <t xml:space="preserve">(c removed as we already audit for it elsewhere)
</t>
    </r>
    <r>
      <rPr>
        <sz val="10"/>
        <color indexed="8"/>
        <rFont val="Arial"/>
        <family val="2"/>
      </rPr>
      <t>d.	Appropriate training for IT support personnel to perform their duties, if IT support software is used.
e.	Procedures to authenticate users to prevent unauthorized access to information or credentials.
f.	Layered security and supplemental authentication techniques for changes to account maintenance activities and for high-risk transactions.
g.	For outsourced IT support functions, management’s IT support expectations and responsibilities for the third-party service provider are included in the contract.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</si>
</sst>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4" x14ac:knownFonts="1">
    <font>
      <sz val="11"/>
      <color theme="1"/>
      <name val="Calibri"/>
      <family val="2"/>
      <scheme val="minor"/>
    </font>
    <font>
      <sz val="11"/>
      <color theme="1"/>
      <name val="Calibri"/>
      <family val="2"/>
      <scheme val="minor"/>
    </font>
    <font>
      <sz val="11"/>
      <color theme="1"/>
      <name val="Arial"/>
      <family val="2"/>
    </font>
    <font>
      <sz val="18"/>
      <color rgb="FF0000CC"/>
      <name val="Arial"/>
      <family val="2"/>
    </font>
    <font>
      <b/>
      <sz val="10"/>
      <color theme="1"/>
      <name val="Arial"/>
      <family val="2"/>
    </font>
    <font>
      <sz val="10"/>
      <color theme="1"/>
      <name val="Arial"/>
      <family val="2"/>
    </font>
    <font>
      <sz val="10"/>
      <color rgb="FF964B00"/>
      <name val="Arial"/>
      <family val="2"/>
    </font>
    <font>
      <sz val="12"/>
      <color theme="1"/>
      <name val="Calibri"/>
      <family val="2"/>
      <scheme val="minor"/>
    </font>
    <font>
      <sz val="10"/>
      <name val="Arial"/>
      <family val="2"/>
    </font>
    <font>
      <b/>
      <sz val="10"/>
      <name val="Arial"/>
      <family val="2"/>
    </font>
    <font>
      <b/>
      <sz val="10"/>
      <color indexed="9"/>
      <name val="Arial"/>
      <family val="2"/>
    </font>
    <font>
      <b/>
      <sz val="10"/>
      <color indexed="8"/>
      <name val="Arial"/>
      <family val="2"/>
    </font>
    <font>
      <b/>
      <sz val="9"/>
      <color indexed="9"/>
      <name val="Arial"/>
      <family val="2"/>
    </font>
    <font>
      <sz val="9"/>
      <name val="Arial"/>
      <family val="2"/>
    </font>
    <font>
      <sz val="9"/>
      <color theme="1"/>
      <name val="Calibri"/>
      <family val="2"/>
      <scheme val="minor"/>
    </font>
    <font>
      <b/>
      <sz val="12"/>
      <color rgb="FF0000FF"/>
      <name val="Arial"/>
      <family val="2"/>
    </font>
    <font>
      <sz val="12"/>
      <color rgb="FF0000FF"/>
      <name val="Arial"/>
      <family val="2"/>
    </font>
    <font>
      <b/>
      <sz val="10"/>
      <color rgb="FF0000FF"/>
      <name val="Arial"/>
      <family val="2"/>
    </font>
    <font>
      <sz val="12"/>
      <color theme="1"/>
      <name val="Arial"/>
      <family val="2"/>
    </font>
    <font>
      <b/>
      <sz val="12"/>
      <color theme="1"/>
      <name val="Arial"/>
      <family val="2"/>
    </font>
    <font>
      <b/>
      <sz val="10"/>
      <color rgb="FFFF0000"/>
      <name val="Arial"/>
      <family val="2"/>
    </font>
    <font>
      <b/>
      <sz val="10"/>
      <color rgb="FF00B050"/>
      <name val="Arial"/>
      <family val="2"/>
    </font>
    <font>
      <b/>
      <sz val="10"/>
      <color rgb="FF964B00"/>
      <name val="Arial"/>
      <family val="2"/>
    </font>
    <font>
      <sz val="12"/>
      <color rgb="FFFF0000"/>
      <name val="Arial"/>
      <family val="2"/>
    </font>
    <font>
      <sz val="10"/>
      <name val="Arial"/>
    </font>
    <font>
      <b/>
      <sz val="12"/>
      <name val="Arial"/>
      <family val="2"/>
    </font>
    <font>
      <b/>
      <sz val="12"/>
      <color indexed="12"/>
      <name val="Arial"/>
      <family val="2"/>
    </font>
    <font>
      <b/>
      <sz val="12"/>
      <color rgb="FFFF0000"/>
      <name val="Arial"/>
      <family val="2"/>
    </font>
    <font>
      <b/>
      <sz val="10"/>
      <color indexed="12"/>
      <name val="Arial"/>
      <family val="2"/>
    </font>
    <font>
      <sz val="10"/>
      <color indexed="8"/>
      <name val="Arial"/>
      <family val="2"/>
    </font>
    <font>
      <sz val="10"/>
      <color indexed="10"/>
      <name val="Arial"/>
      <family val="2"/>
    </font>
    <font>
      <sz val="10"/>
      <color rgb="FF0000CC"/>
      <name val="Arial"/>
      <family val="2"/>
    </font>
    <font>
      <i/>
      <sz val="10"/>
      <name val="Arial"/>
      <family val="2"/>
    </font>
    <font>
      <sz val="10"/>
      <color rgb="FF0000FF"/>
      <name val="Arial"/>
      <family val="2"/>
    </font>
  </fonts>
  <fills count="12">
    <fill>
      <patternFill patternType="none"/>
    </fill>
    <fill>
      <patternFill patternType="gray125"/>
    </fill>
    <fill>
      <patternFill patternType="solid">
        <fgColor rgb="FFFFFF99"/>
        <bgColor indexed="64"/>
      </patternFill>
    </fill>
    <fill>
      <patternFill patternType="solid">
        <fgColor indexed="54"/>
        <bgColor indexed="64"/>
      </patternFill>
    </fill>
    <fill>
      <patternFill patternType="solid">
        <fgColor indexed="12"/>
        <bgColor indexed="64"/>
      </patternFill>
    </fill>
    <fill>
      <patternFill patternType="solid">
        <fgColor indexed="13"/>
        <bgColor indexed="64"/>
      </patternFill>
    </fill>
    <fill>
      <patternFill patternType="solid">
        <fgColor indexed="51"/>
        <bgColor indexed="64"/>
      </patternFill>
    </fill>
    <fill>
      <patternFill patternType="solid">
        <fgColor indexed="10"/>
        <bgColor indexed="64"/>
      </patternFill>
    </fill>
    <fill>
      <patternFill patternType="solid">
        <fgColor theme="3" tint="0.59999389629810485"/>
        <bgColor indexed="64"/>
      </patternFill>
    </fill>
    <fill>
      <patternFill patternType="solid">
        <fgColor theme="0"/>
        <bgColor indexed="64"/>
      </patternFill>
    </fill>
    <fill>
      <patternFill patternType="solid">
        <fgColor indexed="22"/>
        <bgColor indexed="64"/>
      </patternFill>
    </fill>
    <fill>
      <patternFill patternType="solid">
        <fgColor indexed="9"/>
        <bgColor indexed="64"/>
      </patternFill>
    </fill>
  </fills>
  <borders count="37">
    <border>
      <left/>
      <right/>
      <top/>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medium">
        <color indexed="64"/>
      </right>
      <top/>
      <bottom style="medium">
        <color indexed="64"/>
      </bottom>
      <diagonal/>
    </border>
    <border>
      <left/>
      <right style="medium">
        <color indexed="64"/>
      </right>
      <top/>
      <bottom style="medium">
        <color indexed="64"/>
      </bottom>
      <diagonal/>
    </border>
    <border>
      <left/>
      <right style="thick">
        <color indexed="64"/>
      </right>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ck">
        <color indexed="64"/>
      </left>
      <right style="medium">
        <color indexed="64"/>
      </right>
      <top/>
      <bottom style="thick">
        <color indexed="64"/>
      </bottom>
      <diagonal/>
    </border>
    <border>
      <left/>
      <right style="medium">
        <color indexed="64"/>
      </right>
      <top/>
      <bottom style="thick">
        <color indexed="64"/>
      </bottom>
      <diagonal/>
    </border>
    <border>
      <left/>
      <right style="thick">
        <color indexed="64"/>
      </right>
      <top/>
      <bottom style="thick">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auto="1"/>
      </left>
      <right style="hair">
        <color auto="1"/>
      </right>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hair">
        <color auto="1"/>
      </right>
      <top style="hair">
        <color auto="1"/>
      </top>
      <bottom/>
      <diagonal/>
    </border>
    <border>
      <left style="hair">
        <color auto="1"/>
      </left>
      <right style="thin">
        <color auto="1"/>
      </right>
      <top style="hair">
        <color auto="1"/>
      </top>
      <bottom/>
      <diagonal/>
    </border>
    <border>
      <left style="thin">
        <color auto="1"/>
      </left>
      <right style="hair">
        <color auto="1"/>
      </right>
      <top/>
      <bottom style="hair">
        <color auto="1"/>
      </bottom>
      <diagonal/>
    </border>
    <border>
      <left style="hair">
        <color auto="1"/>
      </left>
      <right style="thin">
        <color auto="1"/>
      </right>
      <top/>
      <bottom style="hair">
        <color auto="1"/>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diagonal/>
    </border>
    <border>
      <left/>
      <right/>
      <top style="thin">
        <color indexed="64"/>
      </top>
      <bottom/>
      <diagonal/>
    </border>
  </borders>
  <cellStyleXfs count="8">
    <xf numFmtId="0" fontId="0" fillId="0" borderId="0"/>
    <xf numFmtId="0" fontId="1" fillId="0" borderId="0"/>
    <xf numFmtId="0" fontId="7" fillId="0" borderId="0"/>
    <xf numFmtId="9" fontId="7" fillId="0" borderId="0" applyFont="0" applyFill="0" applyBorder="0" applyAlignment="0" applyProtection="0"/>
    <xf numFmtId="0" fontId="8" fillId="0" borderId="0"/>
    <xf numFmtId="0" fontId="8" fillId="0" borderId="0"/>
    <xf numFmtId="0" fontId="1" fillId="0" borderId="0"/>
    <xf numFmtId="0" fontId="24" fillId="0" borderId="0"/>
  </cellStyleXfs>
  <cellXfs count="136">
    <xf numFmtId="0" fontId="0" fillId="0" borderId="0" xfId="0"/>
    <xf numFmtId="0" fontId="9" fillId="0" borderId="0" xfId="4" applyFont="1"/>
    <xf numFmtId="0" fontId="8" fillId="0" borderId="0" xfId="4"/>
    <xf numFmtId="0" fontId="8" fillId="0" borderId="0" xfId="4" applyAlignment="1">
      <alignment horizontal="center"/>
    </xf>
    <xf numFmtId="0" fontId="10" fillId="3" borderId="2" xfId="4" applyFont="1" applyFill="1" applyBorder="1" applyAlignment="1">
      <alignment horizontal="center" vertical="center" wrapText="1"/>
    </xf>
    <xf numFmtId="0" fontId="8" fillId="0" borderId="4" xfId="4" applyFont="1" applyBorder="1" applyAlignment="1">
      <alignment horizontal="center"/>
    </xf>
    <xf numFmtId="0" fontId="8" fillId="0" borderId="5" xfId="4" applyFont="1" applyBorder="1"/>
    <xf numFmtId="0" fontId="8" fillId="0" borderId="6" xfId="4" applyFont="1" applyBorder="1"/>
    <xf numFmtId="0" fontId="8" fillId="0" borderId="14" xfId="4" applyFont="1" applyBorder="1" applyAlignment="1">
      <alignment horizontal="center"/>
    </xf>
    <xf numFmtId="0" fontId="8" fillId="0" borderId="15" xfId="4" applyFont="1" applyBorder="1"/>
    <xf numFmtId="0" fontId="8" fillId="0" borderId="16" xfId="4" applyFont="1" applyBorder="1"/>
    <xf numFmtId="0" fontId="10" fillId="3" borderId="1" xfId="4" applyFont="1" applyFill="1" applyBorder="1" applyAlignment="1">
      <alignment horizontal="center" vertical="center"/>
    </xf>
    <xf numFmtId="0" fontId="10" fillId="3" borderId="3" xfId="4" applyFont="1" applyFill="1" applyBorder="1" applyAlignment="1">
      <alignment horizontal="center" vertical="center" wrapText="1"/>
    </xf>
    <xf numFmtId="0" fontId="8" fillId="0" borderId="4" xfId="4" applyFont="1" applyBorder="1" applyAlignment="1">
      <alignment horizontal="center" vertical="top"/>
    </xf>
    <xf numFmtId="0" fontId="8" fillId="0" borderId="5" xfId="4" applyFont="1" applyBorder="1" applyAlignment="1">
      <alignment horizontal="center" vertical="top"/>
    </xf>
    <xf numFmtId="0" fontId="8" fillId="0" borderId="6" xfId="4" applyFont="1" applyBorder="1" applyAlignment="1">
      <alignment wrapText="1"/>
    </xf>
    <xf numFmtId="0" fontId="8" fillId="0" borderId="6" xfId="4" applyFont="1" applyBorder="1" applyAlignment="1">
      <alignment vertical="top" wrapText="1"/>
    </xf>
    <xf numFmtId="0" fontId="8" fillId="0" borderId="14" xfId="4" applyFont="1" applyBorder="1" applyAlignment="1">
      <alignment horizontal="center" vertical="top"/>
    </xf>
    <xf numFmtId="0" fontId="8" fillId="0" borderId="15" xfId="4" applyFont="1" applyBorder="1" applyAlignment="1">
      <alignment horizontal="center" vertical="top"/>
    </xf>
    <xf numFmtId="0" fontId="8" fillId="0" borderId="16" xfId="4" applyFont="1" applyBorder="1" applyAlignment="1">
      <alignment wrapText="1"/>
    </xf>
    <xf numFmtId="0" fontId="8" fillId="0" borderId="7" xfId="0" applyFont="1" applyBorder="1" applyAlignment="1">
      <alignment horizontal="center"/>
    </xf>
    <xf numFmtId="0" fontId="10" fillId="4" borderId="7" xfId="0" applyFont="1" applyFill="1" applyBorder="1" applyAlignment="1">
      <alignment horizontal="center"/>
    </xf>
    <xf numFmtId="0" fontId="8" fillId="0" borderId="8" xfId="0" applyFont="1" applyBorder="1" applyAlignment="1">
      <alignment horizontal="center"/>
    </xf>
    <xf numFmtId="0" fontId="10" fillId="4" borderId="8" xfId="0" applyFont="1" applyFill="1" applyBorder="1" applyAlignment="1">
      <alignment horizontal="center"/>
    </xf>
    <xf numFmtId="0" fontId="8" fillId="0" borderId="9" xfId="0" applyFont="1" applyBorder="1" applyAlignment="1">
      <alignment horizontal="center"/>
    </xf>
    <xf numFmtId="0" fontId="10" fillId="4" borderId="9" xfId="0" applyFont="1" applyFill="1" applyBorder="1" applyAlignment="1">
      <alignment horizontal="center"/>
    </xf>
    <xf numFmtId="0" fontId="8" fillId="0" borderId="10" xfId="0" applyFont="1" applyBorder="1" applyAlignment="1">
      <alignment horizontal="center"/>
    </xf>
    <xf numFmtId="0" fontId="11" fillId="5" borderId="11" xfId="0" applyFont="1" applyFill="1" applyBorder="1" applyAlignment="1">
      <alignment horizontal="center"/>
    </xf>
    <xf numFmtId="0" fontId="8" fillId="0" borderId="12" xfId="0" applyFont="1" applyBorder="1" applyAlignment="1">
      <alignment horizontal="center"/>
    </xf>
    <xf numFmtId="0" fontId="11" fillId="5" borderId="13" xfId="0" applyFont="1" applyFill="1" applyBorder="1" applyAlignment="1">
      <alignment horizontal="center"/>
    </xf>
    <xf numFmtId="0" fontId="8" fillId="0" borderId="17" xfId="0" applyFont="1" applyBorder="1" applyAlignment="1">
      <alignment horizontal="center"/>
    </xf>
    <xf numFmtId="0" fontId="11" fillId="5" borderId="18" xfId="0" applyFont="1" applyFill="1" applyBorder="1" applyAlignment="1">
      <alignment horizontal="center"/>
    </xf>
    <xf numFmtId="0" fontId="8" fillId="0" borderId="10" xfId="0" applyFont="1" applyFill="1" applyBorder="1" applyAlignment="1">
      <alignment horizontal="center"/>
    </xf>
    <xf numFmtId="0" fontId="11" fillId="6" borderId="11" xfId="0" applyFont="1" applyFill="1" applyBorder="1" applyAlignment="1">
      <alignment horizontal="center"/>
    </xf>
    <xf numFmtId="0" fontId="8" fillId="0" borderId="17" xfId="0" applyFont="1" applyFill="1" applyBorder="1" applyAlignment="1">
      <alignment horizontal="center"/>
    </xf>
    <xf numFmtId="0" fontId="11" fillId="6" borderId="18" xfId="0" applyFont="1" applyFill="1" applyBorder="1" applyAlignment="1">
      <alignment horizontal="center"/>
    </xf>
    <xf numFmtId="0" fontId="11" fillId="7" borderId="11" xfId="0" applyFont="1" applyFill="1" applyBorder="1" applyAlignment="1">
      <alignment horizontal="center"/>
    </xf>
    <xf numFmtId="0" fontId="11" fillId="7" borderId="18" xfId="0" applyFont="1" applyFill="1" applyBorder="1" applyAlignment="1">
      <alignment horizontal="center"/>
    </xf>
    <xf numFmtId="0" fontId="12" fillId="3" borderId="1" xfId="4" applyFont="1" applyFill="1" applyBorder="1" applyAlignment="1">
      <alignment vertical="center"/>
    </xf>
    <xf numFmtId="0" fontId="12" fillId="3" borderId="2" xfId="4" applyFont="1" applyFill="1" applyBorder="1" applyAlignment="1">
      <alignment horizontal="center" vertical="center" wrapText="1"/>
    </xf>
    <xf numFmtId="0" fontId="12" fillId="3" borderId="3" xfId="4" applyFont="1" applyFill="1" applyBorder="1" applyAlignment="1">
      <alignment horizontal="center" vertical="center"/>
    </xf>
    <xf numFmtId="0" fontId="13" fillId="0" borderId="0" xfId="4" applyFont="1"/>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xf>
    <xf numFmtId="0" fontId="14" fillId="0" borderId="0" xfId="0" applyFont="1"/>
    <xf numFmtId="0" fontId="2" fillId="0" borderId="0" xfId="1" applyFont="1"/>
    <xf numFmtId="0" fontId="15" fillId="0" borderId="0" xfId="0" applyFont="1" applyAlignment="1">
      <alignment vertical="center"/>
    </xf>
    <xf numFmtId="0" fontId="16" fillId="0" borderId="0" xfId="0" applyFont="1" applyAlignment="1">
      <alignment vertical="center"/>
    </xf>
    <xf numFmtId="0" fontId="18" fillId="0" borderId="0" xfId="0" applyFont="1"/>
    <xf numFmtId="0" fontId="18" fillId="0" borderId="26" xfId="0" applyFont="1" applyBorder="1" applyAlignment="1">
      <alignment wrapText="1"/>
    </xf>
    <xf numFmtId="0" fontId="18" fillId="0" borderId="29" xfId="0" applyFont="1" applyBorder="1" applyAlignment="1">
      <alignment wrapText="1"/>
    </xf>
    <xf numFmtId="0" fontId="18" fillId="0" borderId="25"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7"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0" xfId="0" applyFont="1" applyBorder="1" applyAlignment="1">
      <alignment wrapText="1"/>
    </xf>
    <xf numFmtId="0" fontId="19" fillId="8" borderId="22" xfId="0" applyFont="1" applyFill="1" applyBorder="1" applyAlignment="1">
      <alignment wrapText="1"/>
    </xf>
    <xf numFmtId="0" fontId="19" fillId="8" borderId="23" xfId="0" applyFont="1" applyFill="1" applyBorder="1" applyAlignment="1">
      <alignment wrapText="1"/>
    </xf>
    <xf numFmtId="0" fontId="19" fillId="8" borderId="24" xfId="0" applyFont="1" applyFill="1" applyBorder="1" applyAlignment="1">
      <alignment wrapText="1"/>
    </xf>
    <xf numFmtId="0" fontId="19" fillId="9" borderId="0" xfId="0" applyFont="1" applyFill="1" applyBorder="1" applyAlignment="1">
      <alignment wrapText="1"/>
    </xf>
    <xf numFmtId="0" fontId="19" fillId="0" borderId="0" xfId="0" applyFont="1"/>
    <xf numFmtId="0" fontId="18" fillId="0" borderId="30"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31" xfId="0" applyFont="1" applyBorder="1" applyAlignment="1">
      <alignment wrapText="1"/>
    </xf>
    <xf numFmtId="0" fontId="2" fillId="2" borderId="0" xfId="6" applyFont="1" applyFill="1" applyAlignment="1">
      <alignment vertical="top" wrapText="1"/>
    </xf>
    <xf numFmtId="0" fontId="24" fillId="0" borderId="0" xfId="7"/>
    <xf numFmtId="164" fontId="9" fillId="10" borderId="34" xfId="7" applyNumberFormat="1" applyFont="1" applyFill="1" applyBorder="1" applyAlignment="1">
      <alignment horizontal="center" vertical="center" wrapText="1"/>
    </xf>
    <xf numFmtId="0" fontId="9" fillId="10" borderId="34" xfId="7" applyFont="1" applyFill="1" applyBorder="1" applyAlignment="1">
      <alignment horizontal="center" vertical="center"/>
    </xf>
    <xf numFmtId="0" fontId="11" fillId="10" borderId="34" xfId="7" applyFont="1" applyFill="1" applyBorder="1" applyAlignment="1">
      <alignment horizontal="center" vertical="center" wrapText="1"/>
    </xf>
    <xf numFmtId="0" fontId="9" fillId="10" borderId="34" xfId="7" applyFont="1" applyFill="1" applyBorder="1" applyAlignment="1">
      <alignment horizontal="center" vertical="center" wrapText="1"/>
    </xf>
    <xf numFmtId="1" fontId="28" fillId="0" borderId="32" xfId="7" applyNumberFormat="1" applyFont="1" applyBorder="1" applyAlignment="1">
      <alignment horizontal="center" vertical="top" wrapText="1"/>
    </xf>
    <xf numFmtId="0" fontId="29" fillId="11" borderId="19" xfId="7" applyFont="1" applyFill="1" applyBorder="1" applyAlignment="1">
      <alignment vertical="top" wrapText="1"/>
    </xf>
    <xf numFmtId="0" fontId="29" fillId="0" borderId="19" xfId="7" applyFont="1" applyBorder="1" applyAlignment="1">
      <alignment horizontal="center" vertical="top" wrapText="1"/>
    </xf>
    <xf numFmtId="0" fontId="30" fillId="0" borderId="19" xfId="7" applyFont="1" applyBorder="1" applyAlignment="1">
      <alignment horizontal="center" vertical="top" wrapText="1"/>
    </xf>
    <xf numFmtId="0" fontId="29" fillId="0" borderId="33" xfId="7" applyFont="1" applyBorder="1" applyAlignment="1">
      <alignment horizontal="center" vertical="top" wrapText="1"/>
    </xf>
    <xf numFmtId="0" fontId="29" fillId="11" borderId="20" xfId="7" applyFont="1" applyFill="1" applyBorder="1" applyAlignment="1">
      <alignment vertical="top" wrapText="1"/>
    </xf>
    <xf numFmtId="0" fontId="29" fillId="0" borderId="20" xfId="7" applyFont="1" applyBorder="1" applyAlignment="1">
      <alignment vertical="top" wrapText="1"/>
    </xf>
    <xf numFmtId="0" fontId="29" fillId="0" borderId="20" xfId="7" applyFont="1" applyBorder="1" applyAlignment="1">
      <alignment horizontal="center" vertical="top" wrapText="1"/>
    </xf>
    <xf numFmtId="0" fontId="30" fillId="0" borderId="20" xfId="7" applyFont="1" applyBorder="1" applyAlignment="1">
      <alignment horizontal="center" vertical="top" wrapText="1"/>
    </xf>
    <xf numFmtId="0" fontId="29" fillId="0" borderId="26" xfId="7" applyFont="1" applyBorder="1" applyAlignment="1">
      <alignment horizontal="center" vertical="top" wrapText="1"/>
    </xf>
    <xf numFmtId="0" fontId="31" fillId="0" borderId="20" xfId="7" applyFont="1" applyBorder="1" applyAlignment="1">
      <alignment vertical="top" wrapText="1"/>
    </xf>
    <xf numFmtId="0" fontId="29" fillId="0" borderId="20" xfId="7" applyFont="1" applyBorder="1" applyAlignment="1">
      <alignment horizontal="left" vertical="top" wrapText="1"/>
    </xf>
    <xf numFmtId="0" fontId="31" fillId="0" borderId="20" xfId="7" applyFont="1" applyBorder="1" applyAlignment="1">
      <alignment horizontal="left" vertical="top" wrapText="1"/>
    </xf>
    <xf numFmtId="0" fontId="29" fillId="9" borderId="20" xfId="7" applyFont="1" applyFill="1" applyBorder="1" applyAlignment="1">
      <alignment horizontal="center" vertical="top" wrapText="1"/>
    </xf>
    <xf numFmtId="0" fontId="29" fillId="9" borderId="26" xfId="7" applyFont="1" applyFill="1" applyBorder="1" applyAlignment="1">
      <alignment horizontal="center" vertical="top" wrapText="1"/>
    </xf>
    <xf numFmtId="1" fontId="28" fillId="0" borderId="35" xfId="7" applyNumberFormat="1" applyFont="1" applyBorder="1" applyAlignment="1">
      <alignment horizontal="center" vertical="top" wrapText="1"/>
    </xf>
    <xf numFmtId="0" fontId="29" fillId="11" borderId="21" xfId="7" applyFont="1" applyFill="1" applyBorder="1" applyAlignment="1">
      <alignment vertical="top" wrapText="1"/>
    </xf>
    <xf numFmtId="0" fontId="29" fillId="0" borderId="21" xfId="7" applyFont="1" applyBorder="1" applyAlignment="1">
      <alignment vertical="top" wrapText="1"/>
    </xf>
    <xf numFmtId="0" fontId="29" fillId="0" borderId="21" xfId="7" applyFont="1" applyBorder="1" applyAlignment="1">
      <alignment horizontal="center" vertical="top" wrapText="1"/>
    </xf>
    <xf numFmtId="0" fontId="30" fillId="0" borderId="21" xfId="7" applyFont="1" applyBorder="1" applyAlignment="1">
      <alignment horizontal="center" vertical="top" wrapText="1"/>
    </xf>
    <xf numFmtId="1" fontId="28" fillId="0" borderId="36" xfId="7" applyNumberFormat="1" applyFont="1" applyBorder="1" applyAlignment="1">
      <alignment horizontal="center" vertical="top"/>
    </xf>
    <xf numFmtId="0" fontId="29" fillId="11" borderId="36" xfId="7" applyFont="1" applyFill="1" applyBorder="1" applyAlignment="1">
      <alignment vertical="top" wrapText="1"/>
    </xf>
    <xf numFmtId="0" fontId="29" fillId="0" borderId="36" xfId="7" applyFont="1" applyBorder="1" applyAlignment="1">
      <alignment vertical="top" wrapText="1"/>
    </xf>
    <xf numFmtId="0" fontId="29" fillId="0" borderId="36" xfId="7" applyFont="1" applyBorder="1" applyAlignment="1">
      <alignment horizontal="center" vertical="top" wrapText="1"/>
    </xf>
    <xf numFmtId="1" fontId="28" fillId="0" borderId="22" xfId="7" applyNumberFormat="1" applyFont="1" applyBorder="1" applyAlignment="1">
      <alignment horizontal="left" vertical="top"/>
    </xf>
    <xf numFmtId="0" fontId="24" fillId="0" borderId="23" xfId="7" applyBorder="1" applyAlignment="1">
      <alignment vertical="top" wrapText="1"/>
    </xf>
    <xf numFmtId="0" fontId="29" fillId="0" borderId="23" xfId="7" applyFont="1" applyBorder="1" applyAlignment="1">
      <alignment vertical="top" wrapText="1"/>
    </xf>
    <xf numFmtId="0" fontId="29" fillId="0" borderId="23" xfId="7" applyFont="1" applyBorder="1" applyAlignment="1">
      <alignment horizontal="center" vertical="top" wrapText="1"/>
    </xf>
    <xf numFmtId="0" fontId="29" fillId="0" borderId="24" xfId="7" applyFont="1" applyBorder="1" applyAlignment="1">
      <alignment horizontal="center" vertical="top" wrapText="1"/>
    </xf>
    <xf numFmtId="1" fontId="28" fillId="0" borderId="25" xfId="7" applyNumberFormat="1" applyFont="1" applyBorder="1" applyAlignment="1">
      <alignment horizontal="center" vertical="top"/>
    </xf>
    <xf numFmtId="0" fontId="24" fillId="0" borderId="20" xfId="7" applyBorder="1" applyAlignment="1">
      <alignment vertical="top" wrapText="1"/>
    </xf>
    <xf numFmtId="1" fontId="29" fillId="0" borderId="25" xfId="7" applyNumberFormat="1" applyFont="1" applyBorder="1" applyAlignment="1">
      <alignment horizontal="center" vertical="top" wrapText="1"/>
    </xf>
    <xf numFmtId="0" fontId="24" fillId="0" borderId="20" xfId="7" applyBorder="1" applyAlignment="1">
      <alignment horizontal="left" vertical="top" wrapText="1"/>
    </xf>
    <xf numFmtId="0" fontId="29" fillId="0" borderId="25" xfId="7" applyFont="1" applyBorder="1" applyAlignment="1">
      <alignment horizontal="center" vertical="top" wrapText="1"/>
    </xf>
    <xf numFmtId="164" fontId="29" fillId="0" borderId="25" xfId="7" applyNumberFormat="1" applyFont="1" applyBorder="1" applyAlignment="1">
      <alignment horizontal="center" vertical="top" wrapText="1"/>
    </xf>
    <xf numFmtId="165" fontId="29" fillId="0" borderId="27" xfId="7" applyNumberFormat="1" applyFont="1" applyBorder="1" applyAlignment="1">
      <alignment horizontal="center" vertical="top" wrapText="1"/>
    </xf>
    <xf numFmtId="0" fontId="29" fillId="0" borderId="28" xfId="7" applyFont="1" applyBorder="1" applyAlignment="1">
      <alignment horizontal="left" vertical="top" wrapText="1"/>
    </xf>
    <xf numFmtId="0" fontId="29" fillId="0" borderId="28" xfId="7" applyFont="1" applyBorder="1" applyAlignment="1">
      <alignment vertical="top" wrapText="1"/>
    </xf>
    <xf numFmtId="0" fontId="29" fillId="0" borderId="28" xfId="7" applyFont="1" applyBorder="1" applyAlignment="1">
      <alignment horizontal="center" vertical="top" wrapText="1"/>
    </xf>
    <xf numFmtId="0" fontId="29" fillId="0" borderId="29" xfId="7" applyFont="1" applyBorder="1" applyAlignment="1">
      <alignment horizontal="center" vertical="top" wrapText="1"/>
    </xf>
    <xf numFmtId="1" fontId="28" fillId="0" borderId="0" xfId="7" applyNumberFormat="1" applyFont="1" applyAlignment="1">
      <alignment horizontal="center" vertical="top"/>
    </xf>
    <xf numFmtId="0" fontId="24" fillId="0" borderId="0" xfId="7" applyAlignment="1">
      <alignment vertical="top" wrapText="1"/>
    </xf>
    <xf numFmtId="0" fontId="29" fillId="0" borderId="0" xfId="7" applyFont="1" applyAlignment="1">
      <alignment vertical="top" wrapText="1"/>
    </xf>
    <xf numFmtId="0" fontId="29" fillId="0" borderId="0" xfId="7" applyFont="1" applyAlignment="1">
      <alignment horizontal="center" vertical="top" wrapText="1"/>
    </xf>
    <xf numFmtId="0" fontId="33" fillId="0" borderId="20" xfId="7" applyFont="1" applyBorder="1" applyAlignment="1">
      <alignment vertical="top" wrapText="1"/>
    </xf>
    <xf numFmtId="1" fontId="24" fillId="0" borderId="0" xfId="7" applyNumberFormat="1" applyAlignment="1">
      <alignment horizontal="center"/>
    </xf>
    <xf numFmtId="0" fontId="33" fillId="0" borderId="21" xfId="7" applyFont="1" applyBorder="1" applyAlignment="1">
      <alignment vertical="top" wrapText="1"/>
    </xf>
    <xf numFmtId="0" fontId="33" fillId="0" borderId="36" xfId="7" applyFont="1" applyBorder="1" applyAlignment="1">
      <alignment vertical="top" wrapText="1"/>
    </xf>
    <xf numFmtId="0" fontId="33" fillId="0" borderId="23" xfId="7" applyFont="1" applyBorder="1" applyAlignment="1">
      <alignment vertical="top" wrapText="1"/>
    </xf>
    <xf numFmtId="0" fontId="17" fillId="0" borderId="0" xfId="4" applyFont="1"/>
    <xf numFmtId="0" fontId="17" fillId="0" borderId="0" xfId="4" applyFont="1" applyAlignment="1">
      <alignment vertical="top"/>
    </xf>
    <xf numFmtId="0" fontId="29" fillId="0" borderId="20" xfId="7" applyFont="1" applyFill="1" applyBorder="1" applyAlignment="1">
      <alignment vertical="top" wrapText="1"/>
    </xf>
    <xf numFmtId="0" fontId="29" fillId="9" borderId="20" xfId="7" applyFont="1" applyFill="1" applyBorder="1" applyAlignment="1">
      <alignment vertical="top" wrapText="1"/>
    </xf>
    <xf numFmtId="0" fontId="33" fillId="0" borderId="19" xfId="7" applyFont="1" applyBorder="1" applyAlignment="1">
      <alignment horizontal="left" vertical="top" wrapText="1"/>
    </xf>
    <xf numFmtId="0" fontId="33" fillId="0" borderId="19" xfId="7" applyFont="1" applyBorder="1" applyAlignment="1">
      <alignment horizontal="center" vertical="top" wrapText="1"/>
    </xf>
    <xf numFmtId="0" fontId="33" fillId="0" borderId="20" xfId="7" applyFont="1" applyBorder="1" applyAlignment="1">
      <alignment horizontal="center" vertical="top" wrapText="1"/>
    </xf>
    <xf numFmtId="0" fontId="9" fillId="0" borderId="0" xfId="7" applyFont="1" applyAlignment="1">
      <alignment horizontal="left"/>
    </xf>
    <xf numFmtId="0" fontId="9" fillId="0" borderId="0" xfId="7" applyFont="1"/>
    <xf numFmtId="2" fontId="9" fillId="0" borderId="0" xfId="7" applyNumberFormat="1" applyFont="1" applyAlignment="1">
      <alignment horizontal="left"/>
    </xf>
    <xf numFmtId="1" fontId="24" fillId="0" borderId="0" xfId="7" applyNumberFormat="1" applyAlignment="1">
      <alignment horizontal="center"/>
    </xf>
    <xf numFmtId="0" fontId="9" fillId="10" borderId="34" xfId="7" applyFont="1" applyFill="1" applyBorder="1" applyAlignment="1">
      <alignment horizontal="center"/>
    </xf>
    <xf numFmtId="0" fontId="32" fillId="0" borderId="0" xfId="7" applyFont="1" applyAlignment="1">
      <alignment horizontal="left" wrapText="1"/>
    </xf>
    <xf numFmtId="0" fontId="8" fillId="0" borderId="0" xfId="7" applyFont="1" applyAlignment="1">
      <alignment horizontal="left"/>
    </xf>
    <xf numFmtId="0" fontId="25" fillId="0" borderId="0" xfId="7" applyFont="1" applyAlignment="1">
      <alignment horizontal="center"/>
    </xf>
    <xf numFmtId="0" fontId="9" fillId="0" borderId="0" xfId="7" applyFont="1" applyAlignment="1">
      <alignment horizontal="center"/>
    </xf>
    <xf numFmtId="0" fontId="8" fillId="0" borderId="0" xfId="4" applyAlignment="1">
      <alignment horizontal="center"/>
    </xf>
  </cellXfs>
  <cellStyles count="8">
    <cellStyle name="Normal" xfId="0" builtinId="0"/>
    <cellStyle name="Normal 2" xfId="2" xr:uid="{00000000-0005-0000-0000-000001000000}"/>
    <cellStyle name="Normal 3" xfId="4" xr:uid="{00000000-0005-0000-0000-000002000000}"/>
    <cellStyle name="Normal 4" xfId="5" xr:uid="{00000000-0005-0000-0000-000003000000}"/>
    <cellStyle name="Normal 5" xfId="1" xr:uid="{00000000-0005-0000-0000-000004000000}"/>
    <cellStyle name="Normal 5 3" xfId="6" xr:uid="{F9A2FFC9-C2A3-49C1-BA00-8CF63FA7296E}"/>
    <cellStyle name="Normal 6" xfId="7" xr:uid="{0F202FE6-C20B-49C6-82B1-033A133485FF}"/>
    <cellStyle name="Percent 2" xfId="3" xr:uid="{00000000-0005-0000-0000-000005000000}"/>
  </cellStyles>
  <dxfs count="1">
    <dxf>
      <numFmt numFmtId="164" formatCode="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55.60.9\Infotex_Drive\Infotex_Drive\noc_doc\dsa_training\boilerplating\risk_management_program\0_cat\2_cybersecurity_assessment_tool\cat_mait_07141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an\Documents\presentations\cyber_compliance_032416\cyber_compliance_kit\2_cybersecurity_assessment_tool\cybersecurity_assessment_tool\other_CAT_tools\unsure_of_origin_0912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Infotex_Drive/clients/f/forum_credit_union/bf_risk_analysis_determination_table_040506%20(version%2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55.60.9\Infotex_Drive\Infotex_Drive\clients\f\forum_credit_union\bf_risk_analysis_determination_table_040506%20(version%2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Infotex_Drive\clients\f\forum_credit_union\bf_risk_analysis_determination_table_040506%20(version%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Iconography"/>
      <sheetName val="Inherent Risk Profile"/>
      <sheetName val="Inherent_Risk_Graphs"/>
      <sheetName val="Required Maturity Levels"/>
      <sheetName val="Maturity Analysis"/>
      <sheetName val="Maturity Graphs"/>
      <sheetName val="Assessment Shape"/>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herent Risk Profile"/>
      <sheetName val="Cyber Maturity Level"/>
      <sheetName val="Summary"/>
      <sheetName val="ref"/>
    </sheetNames>
    <sheetDataSet>
      <sheetData sheetId="0"/>
      <sheetData sheetId="1"/>
      <sheetData sheetId="2"/>
      <sheetData sheetId="3">
        <row r="2">
          <cell r="A2" t="str">
            <v>Yes</v>
          </cell>
          <cell r="C2">
            <v>1</v>
          </cell>
          <cell r="D2" t="str">
            <v>Least</v>
          </cell>
          <cell r="F2">
            <v>1</v>
          </cell>
          <cell r="G2" t="str">
            <v>Baseline</v>
          </cell>
          <cell r="I2" t="str">
            <v>Baseline</v>
          </cell>
        </row>
        <row r="3">
          <cell r="A3" t="str">
            <v>No</v>
          </cell>
          <cell r="C3">
            <v>2</v>
          </cell>
          <cell r="D3" t="str">
            <v>Minimal</v>
          </cell>
          <cell r="F3">
            <v>2</v>
          </cell>
          <cell r="G3" t="str">
            <v>Evolving</v>
          </cell>
          <cell r="I3" t="str">
            <v>Evolving</v>
          </cell>
        </row>
        <row r="4">
          <cell r="C4">
            <v>3</v>
          </cell>
          <cell r="D4" t="str">
            <v>Moderate</v>
          </cell>
          <cell r="F4">
            <v>3</v>
          </cell>
          <cell r="G4" t="str">
            <v>Intermediate</v>
          </cell>
          <cell r="I4" t="str">
            <v>Intermediate</v>
          </cell>
        </row>
        <row r="5">
          <cell r="C5">
            <v>4</v>
          </cell>
          <cell r="D5" t="str">
            <v>Significant</v>
          </cell>
          <cell r="F5">
            <v>4</v>
          </cell>
          <cell r="G5" t="str">
            <v>Advanced</v>
          </cell>
          <cell r="I5" t="str">
            <v>Advanced</v>
          </cell>
        </row>
        <row r="6">
          <cell r="C6">
            <v>5</v>
          </cell>
          <cell r="D6" t="str">
            <v>Most</v>
          </cell>
          <cell r="F6">
            <v>5</v>
          </cell>
          <cell r="G6" t="str">
            <v>Innovative</v>
          </cell>
          <cell r="I6" t="str">
            <v>Innovative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s"/>
      <sheetName val="Divisions"/>
      <sheetName val="Technical"/>
      <sheetName val="Internet Banking"/>
      <sheetName val="e-Authentication"/>
      <sheetName val="Policy_Procedure"/>
      <sheetName val="Environmental"/>
      <sheetName val="Natural"/>
      <sheetName val="Human _ General"/>
      <sheetName val="Human _ Vendor"/>
      <sheetName val="FACTA"/>
      <sheetName val="from here"/>
      <sheetName val="Account Recovery"/>
      <sheetName val="Accounting"/>
      <sheetName val="Business Services"/>
      <sheetName val="Call Center"/>
      <sheetName val="Consumer Mortgage Lending"/>
      <sheetName val="Facilities Management"/>
      <sheetName val="Forum First"/>
      <sheetName val="Human Resources"/>
      <sheetName val="Internal Audit"/>
      <sheetName val="Marketing"/>
      <sheetName val="Physical Security"/>
      <sheetName val="Retail Delivery"/>
      <sheetName val="Technology Infrastructure"/>
      <sheetName val="to here"/>
      <sheetName val="BSA"/>
      <sheetName val="Look-up"/>
      <sheetName val="BSA Compliance Risk Assessment"/>
      <sheetName val="Product Analysis"/>
      <sheetName val="BSA Inventory"/>
      <sheetName val="AML Compliance Risk Assess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s"/>
      <sheetName val="Divisions"/>
      <sheetName val="Technical"/>
      <sheetName val="Internet Banking"/>
      <sheetName val="e-Authentication"/>
      <sheetName val="Policy_Procedure"/>
      <sheetName val="Environmental"/>
      <sheetName val="Natural"/>
      <sheetName val="Human _ General"/>
      <sheetName val="Human _ Vendor"/>
      <sheetName val="FACTA"/>
      <sheetName val="from here"/>
      <sheetName val="Account Recovery"/>
      <sheetName val="Accounting"/>
      <sheetName val="Business Services"/>
      <sheetName val="Call Center"/>
      <sheetName val="Consumer Mortgage Lending"/>
      <sheetName val="Facilities Management"/>
      <sheetName val="Forum First"/>
      <sheetName val="Human Resources"/>
      <sheetName val="Internal Audit"/>
      <sheetName val="Marketing"/>
      <sheetName val="Physical Security"/>
      <sheetName val="Retail Delivery"/>
      <sheetName val="Technology Infrastructure"/>
      <sheetName val="to here"/>
      <sheetName val="BSA"/>
      <sheetName val="Look-up"/>
      <sheetName val="BSA Compliance Risk Assessment"/>
      <sheetName val="Product Analysis"/>
      <sheetName val="BSA Inventory"/>
      <sheetName val="AML Compliance Risk Assess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s"/>
      <sheetName val="Divisions"/>
      <sheetName val="Technical"/>
      <sheetName val="Internet Banking"/>
      <sheetName val="e-Authentication"/>
      <sheetName val="Policy_Procedure"/>
      <sheetName val="Environmental"/>
      <sheetName val="Natural"/>
      <sheetName val="Human _ General"/>
      <sheetName val="Human _ Vendor"/>
      <sheetName val="FACTA"/>
      <sheetName val="from here"/>
      <sheetName val="Account Recovery"/>
      <sheetName val="Accounting"/>
      <sheetName val="Business Services"/>
      <sheetName val="Call Center"/>
      <sheetName val="Consumer Mortgage Lending"/>
      <sheetName val="Facilities Management"/>
      <sheetName val="Forum First"/>
      <sheetName val="Human Resources"/>
      <sheetName val="Internal Audit"/>
      <sheetName val="Marketing"/>
      <sheetName val="Physical Security"/>
      <sheetName val="Retail Delivery"/>
      <sheetName val="Technology Infrastructure"/>
      <sheetName val="to here"/>
      <sheetName val="BSA"/>
      <sheetName val="Look-up"/>
      <sheetName val="BSA Compliance Risk Assessment"/>
      <sheetName val="Product Analysis"/>
      <sheetName val="BSA Inventory"/>
      <sheetName val="AML Compliance Risk Assess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94179-2A57-4789-BEB4-E836F60B373B}">
  <dimension ref="A1:E23"/>
  <sheetViews>
    <sheetView workbookViewId="0"/>
  </sheetViews>
  <sheetFormatPr defaultRowHeight="15" x14ac:dyDescent="0.2"/>
  <cols>
    <col min="1" max="2" width="9.140625" style="48"/>
    <col min="3" max="3" width="18.42578125" style="48" customWidth="1"/>
    <col min="4" max="4" width="88.42578125" style="48" customWidth="1"/>
    <col min="5" max="16384" width="9.140625" style="48"/>
  </cols>
  <sheetData>
    <row r="1" spans="1:5" ht="15.75" x14ac:dyDescent="0.25">
      <c r="A1" s="60" t="s">
        <v>39</v>
      </c>
    </row>
    <row r="2" spans="1:5" x14ac:dyDescent="0.2">
      <c r="A2" s="48" t="s">
        <v>62</v>
      </c>
    </row>
    <row r="4" spans="1:5" ht="15.75" x14ac:dyDescent="0.25">
      <c r="B4" s="56" t="s">
        <v>37</v>
      </c>
      <c r="C4" s="57" t="s">
        <v>38</v>
      </c>
      <c r="D4" s="58" t="s">
        <v>40</v>
      </c>
      <c r="E4" s="59" t="s">
        <v>45</v>
      </c>
    </row>
    <row r="5" spans="1:5" x14ac:dyDescent="0.2">
      <c r="B5" s="51">
        <v>0</v>
      </c>
      <c r="C5" s="52" t="s">
        <v>41</v>
      </c>
      <c r="D5" s="49" t="s">
        <v>42</v>
      </c>
      <c r="E5" s="55"/>
    </row>
    <row r="6" spans="1:5" x14ac:dyDescent="0.2">
      <c r="B6" s="51">
        <v>1</v>
      </c>
      <c r="C6" s="52" t="s">
        <v>43</v>
      </c>
      <c r="D6" s="49" t="s">
        <v>44</v>
      </c>
      <c r="E6" s="55"/>
    </row>
    <row r="7" spans="1:5" ht="45" x14ac:dyDescent="0.2">
      <c r="B7" s="51">
        <v>2</v>
      </c>
      <c r="C7" s="52" t="s">
        <v>43</v>
      </c>
      <c r="D7" s="49" t="s">
        <v>46</v>
      </c>
      <c r="E7" s="55"/>
    </row>
    <row r="8" spans="1:5" x14ac:dyDescent="0.2">
      <c r="B8" s="51">
        <v>3</v>
      </c>
      <c r="C8" s="52" t="s">
        <v>43</v>
      </c>
      <c r="D8" s="49" t="s">
        <v>51</v>
      </c>
      <c r="E8" s="55"/>
    </row>
    <row r="9" spans="1:5" ht="45" x14ac:dyDescent="0.2">
      <c r="B9" s="51">
        <v>4</v>
      </c>
      <c r="C9" s="52" t="s">
        <v>43</v>
      </c>
      <c r="D9" s="49" t="s">
        <v>61</v>
      </c>
      <c r="E9" s="55"/>
    </row>
    <row r="10" spans="1:5" x14ac:dyDescent="0.2">
      <c r="B10" s="51">
        <v>5</v>
      </c>
      <c r="C10" s="52" t="s">
        <v>43</v>
      </c>
      <c r="D10" s="49" t="s">
        <v>60</v>
      </c>
      <c r="E10" s="55"/>
    </row>
    <row r="11" spans="1:5" x14ac:dyDescent="0.2">
      <c r="B11" s="51">
        <v>6</v>
      </c>
      <c r="C11" s="52" t="s">
        <v>47</v>
      </c>
      <c r="D11" s="49" t="s">
        <v>52</v>
      </c>
      <c r="E11" s="55"/>
    </row>
    <row r="12" spans="1:5" x14ac:dyDescent="0.2">
      <c r="B12" s="51">
        <v>7</v>
      </c>
      <c r="C12" s="52" t="s">
        <v>47</v>
      </c>
      <c r="D12" s="49" t="s">
        <v>50</v>
      </c>
      <c r="E12" s="55"/>
    </row>
    <row r="13" spans="1:5" x14ac:dyDescent="0.2">
      <c r="B13" s="51">
        <v>8</v>
      </c>
      <c r="C13" s="52" t="s">
        <v>47</v>
      </c>
      <c r="D13" s="49" t="s">
        <v>49</v>
      </c>
      <c r="E13" s="55"/>
    </row>
    <row r="14" spans="1:5" ht="45" x14ac:dyDescent="0.2">
      <c r="B14" s="51">
        <v>9</v>
      </c>
      <c r="C14" s="52" t="s">
        <v>47</v>
      </c>
      <c r="D14" s="49" t="s">
        <v>48</v>
      </c>
      <c r="E14" s="55"/>
    </row>
    <row r="15" spans="1:5" ht="30" x14ac:dyDescent="0.2">
      <c r="B15" s="51">
        <v>10</v>
      </c>
      <c r="C15" s="52" t="s">
        <v>58</v>
      </c>
      <c r="D15" s="49" t="s">
        <v>59</v>
      </c>
      <c r="E15" s="55"/>
    </row>
    <row r="16" spans="1:5" ht="30" x14ac:dyDescent="0.2">
      <c r="B16" s="51">
        <v>11</v>
      </c>
      <c r="C16" s="52" t="s">
        <v>58</v>
      </c>
      <c r="D16" s="49" t="s">
        <v>57</v>
      </c>
      <c r="E16" s="55"/>
    </row>
    <row r="17" spans="2:5" x14ac:dyDescent="0.2">
      <c r="B17" s="51">
        <v>12</v>
      </c>
      <c r="C17" s="52" t="s">
        <v>58</v>
      </c>
      <c r="D17" s="49" t="s">
        <v>56</v>
      </c>
      <c r="E17" s="55"/>
    </row>
    <row r="18" spans="2:5" x14ac:dyDescent="0.2">
      <c r="B18" s="51">
        <v>13</v>
      </c>
      <c r="C18" s="52" t="s">
        <v>58</v>
      </c>
      <c r="D18" s="49" t="s">
        <v>55</v>
      </c>
      <c r="E18" s="55"/>
    </row>
    <row r="19" spans="2:5" x14ac:dyDescent="0.2">
      <c r="B19" s="51">
        <v>14</v>
      </c>
      <c r="C19" s="52" t="s">
        <v>53</v>
      </c>
      <c r="D19" s="49" t="s">
        <v>54</v>
      </c>
      <c r="E19" s="55"/>
    </row>
    <row r="20" spans="2:5" ht="30" x14ac:dyDescent="0.2">
      <c r="B20" s="51">
        <v>15</v>
      </c>
      <c r="C20" s="52" t="s">
        <v>62</v>
      </c>
      <c r="D20" s="49" t="s">
        <v>63</v>
      </c>
      <c r="E20" s="55"/>
    </row>
    <row r="21" spans="2:5" ht="30" x14ac:dyDescent="0.2">
      <c r="B21" s="51">
        <v>16</v>
      </c>
      <c r="C21" s="52" t="s">
        <v>64</v>
      </c>
      <c r="D21" s="49" t="s">
        <v>65</v>
      </c>
      <c r="E21" s="55"/>
    </row>
    <row r="22" spans="2:5" ht="30" x14ac:dyDescent="0.2">
      <c r="B22" s="61">
        <v>17</v>
      </c>
      <c r="C22" s="62" t="s">
        <v>64</v>
      </c>
      <c r="D22" s="63" t="s">
        <v>66</v>
      </c>
      <c r="E22" s="55"/>
    </row>
    <row r="23" spans="2:5" ht="45" x14ac:dyDescent="0.2">
      <c r="B23" s="53">
        <v>18</v>
      </c>
      <c r="C23" s="54" t="s">
        <v>64</v>
      </c>
      <c r="D23" s="50" t="s">
        <v>67</v>
      </c>
      <c r="E23" s="55"/>
    </row>
  </sheetData>
  <autoFilter ref="B4:E4" xr:uid="{A75E599A-2A10-4E5F-9EEA-2969F4D19D74}">
    <sortState xmlns:xlrd2="http://schemas.microsoft.com/office/spreadsheetml/2017/richdata2" ref="B5:E19">
      <sortCondition ref="B4"/>
    </sortState>
  </autoFilter>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9"/>
  <sheetViews>
    <sheetView workbookViewId="0"/>
  </sheetViews>
  <sheetFormatPr defaultColWidth="9.140625" defaultRowHeight="14.25" x14ac:dyDescent="0.2"/>
  <cols>
    <col min="1" max="1" width="182.85546875" style="45" customWidth="1"/>
    <col min="2" max="16384" width="9.140625" style="45"/>
  </cols>
  <sheetData>
    <row r="1" spans="1:1" ht="394.5" x14ac:dyDescent="0.2">
      <c r="A1" s="64" t="s">
        <v>68</v>
      </c>
    </row>
    <row r="4" spans="1:1" ht="15.75" x14ac:dyDescent="0.2">
      <c r="A4" s="46" t="s">
        <v>0</v>
      </c>
    </row>
    <row r="5" spans="1:1" ht="15.75" x14ac:dyDescent="0.2">
      <c r="A5" s="46"/>
    </row>
    <row r="6" spans="1:1" ht="15.75" x14ac:dyDescent="0.2">
      <c r="A6" s="46" t="s">
        <v>167</v>
      </c>
    </row>
    <row r="7" spans="1:1" ht="15" x14ac:dyDescent="0.2">
      <c r="A7" s="47"/>
    </row>
    <row r="8" spans="1:1" ht="15" x14ac:dyDescent="0.2">
      <c r="A8" s="47"/>
    </row>
    <row r="9" spans="1:1" ht="15.75" x14ac:dyDescent="0.2">
      <c r="A9" s="46"/>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FF1D3-9C4A-4C8F-909B-C7C3AB435C7F}">
  <sheetPr>
    <pageSetUpPr fitToPage="1"/>
  </sheetPr>
  <dimension ref="A1:I90"/>
  <sheetViews>
    <sheetView tabSelected="1" view="pageBreakPreview" zoomScaleNormal="100" zoomScaleSheetLayoutView="100" workbookViewId="0">
      <pane ySplit="11" topLeftCell="A12" activePane="bottomLeft" state="frozen"/>
      <selection pane="bottomLeft" sqref="A1:I1"/>
    </sheetView>
  </sheetViews>
  <sheetFormatPr defaultRowHeight="12.75" x14ac:dyDescent="0.2"/>
  <cols>
    <col min="1" max="1" width="7.140625" style="110" customWidth="1"/>
    <col min="2" max="2" width="94.140625" style="111" customWidth="1"/>
    <col min="3" max="3" width="45.7109375" style="112" customWidth="1"/>
    <col min="4" max="4" width="19" style="112" customWidth="1"/>
    <col min="5" max="9" width="11.7109375" style="113" customWidth="1"/>
    <col min="10" max="16384" width="9.140625" style="65"/>
  </cols>
  <sheetData>
    <row r="1" spans="1:9" ht="15.75" x14ac:dyDescent="0.25">
      <c r="A1" s="133" t="s">
        <v>69</v>
      </c>
      <c r="B1" s="133"/>
      <c r="C1" s="133"/>
      <c r="D1" s="133"/>
      <c r="E1" s="133"/>
      <c r="F1" s="133"/>
      <c r="G1" s="133"/>
      <c r="H1" s="133"/>
      <c r="I1" s="133"/>
    </row>
    <row r="2" spans="1:9" ht="15.75" x14ac:dyDescent="0.25">
      <c r="A2" s="133" t="s">
        <v>177</v>
      </c>
      <c r="B2" s="133"/>
      <c r="C2" s="133"/>
      <c r="D2" s="133"/>
      <c r="E2" s="133"/>
      <c r="F2" s="133"/>
      <c r="G2" s="133"/>
      <c r="H2" s="133"/>
      <c r="I2" s="133"/>
    </row>
    <row r="3" spans="1:9" ht="15.75" x14ac:dyDescent="0.25">
      <c r="A3" s="133" t="s">
        <v>91</v>
      </c>
      <c r="B3" s="133"/>
      <c r="C3" s="133"/>
      <c r="D3" s="133"/>
      <c r="E3" s="133"/>
      <c r="F3" s="133"/>
      <c r="G3" s="133"/>
      <c r="H3" s="133"/>
      <c r="I3" s="133"/>
    </row>
    <row r="4" spans="1:9" x14ac:dyDescent="0.2">
      <c r="A4" s="134"/>
      <c r="B4" s="134"/>
      <c r="C4" s="134"/>
      <c r="D4" s="134"/>
      <c r="E4" s="134"/>
      <c r="F4" s="134"/>
      <c r="G4" s="134"/>
      <c r="H4" s="134"/>
      <c r="I4" s="134"/>
    </row>
    <row r="5" spans="1:9" x14ac:dyDescent="0.2">
      <c r="A5" s="128" t="s">
        <v>70</v>
      </c>
      <c r="B5" s="128"/>
      <c r="C5" s="126" t="s">
        <v>71</v>
      </c>
      <c r="D5" s="126"/>
      <c r="E5" s="126"/>
      <c r="F5" s="126"/>
      <c r="G5" s="126"/>
      <c r="H5" s="126"/>
      <c r="I5" s="126"/>
    </row>
    <row r="6" spans="1:9" x14ac:dyDescent="0.2">
      <c r="A6" s="126" t="s">
        <v>72</v>
      </c>
      <c r="B6" s="126"/>
      <c r="C6" s="127" t="s">
        <v>73</v>
      </c>
      <c r="D6" s="127"/>
      <c r="E6" s="127"/>
      <c r="F6" s="127"/>
      <c r="G6" s="127"/>
      <c r="H6" s="127"/>
      <c r="I6" s="127"/>
    </row>
    <row r="7" spans="1:9" x14ac:dyDescent="0.2">
      <c r="A7" s="132"/>
      <c r="B7" s="132"/>
      <c r="C7" s="132"/>
      <c r="D7" s="132"/>
      <c r="E7" s="132"/>
      <c r="F7" s="132"/>
      <c r="G7" s="132"/>
      <c r="H7" s="132"/>
      <c r="I7" s="132"/>
    </row>
    <row r="8" spans="1:9" ht="24" customHeight="1" x14ac:dyDescent="0.2">
      <c r="A8" s="131" t="s">
        <v>168</v>
      </c>
      <c r="B8" s="131"/>
      <c r="C8" s="131"/>
      <c r="D8" s="131"/>
      <c r="E8" s="131"/>
      <c r="F8" s="131"/>
      <c r="G8" s="131"/>
      <c r="H8" s="131"/>
      <c r="I8" s="131"/>
    </row>
    <row r="9" spans="1:9" x14ac:dyDescent="0.2">
      <c r="A9" s="128"/>
      <c r="B9" s="128"/>
      <c r="C9" s="128"/>
      <c r="D9" s="128"/>
      <c r="E9" s="128"/>
      <c r="F9" s="128"/>
      <c r="G9" s="128"/>
      <c r="H9" s="128"/>
      <c r="I9" s="128"/>
    </row>
    <row r="10" spans="1:9" x14ac:dyDescent="0.2">
      <c r="A10" s="129"/>
      <c r="B10" s="129"/>
      <c r="C10" s="129"/>
      <c r="D10" s="115"/>
      <c r="E10" s="130" t="s">
        <v>74</v>
      </c>
      <c r="F10" s="130"/>
      <c r="G10" s="130"/>
      <c r="H10" s="130"/>
      <c r="I10" s="130"/>
    </row>
    <row r="11" spans="1:9" ht="51" x14ac:dyDescent="0.2">
      <c r="A11" s="66" t="s">
        <v>75</v>
      </c>
      <c r="B11" s="67" t="s">
        <v>76</v>
      </c>
      <c r="C11" s="67" t="s">
        <v>77</v>
      </c>
      <c r="D11" s="69" t="s">
        <v>38</v>
      </c>
      <c r="E11" s="68" t="s">
        <v>78</v>
      </c>
      <c r="F11" s="68" t="s">
        <v>79</v>
      </c>
      <c r="G11" s="68" t="s">
        <v>80</v>
      </c>
      <c r="H11" s="68" t="s">
        <v>81</v>
      </c>
      <c r="I11" s="69" t="s">
        <v>82</v>
      </c>
    </row>
    <row r="12" spans="1:9" ht="38.25" x14ac:dyDescent="0.2">
      <c r="A12" s="70">
        <v>1</v>
      </c>
      <c r="B12" s="71" t="s">
        <v>92</v>
      </c>
      <c r="C12" s="123" t="s">
        <v>163</v>
      </c>
      <c r="D12" s="124" t="s">
        <v>148</v>
      </c>
      <c r="E12" s="72"/>
      <c r="F12" s="73">
        <v>5</v>
      </c>
      <c r="G12" s="73">
        <v>4</v>
      </c>
      <c r="H12" s="73">
        <f t="shared" ref="H12:H43" si="0">SUM(F12:G12)</f>
        <v>9</v>
      </c>
      <c r="I12" s="74"/>
    </row>
    <row r="13" spans="1:9" ht="38.25" x14ac:dyDescent="0.2">
      <c r="A13" s="70">
        <v>2</v>
      </c>
      <c r="B13" s="75" t="s">
        <v>172</v>
      </c>
      <c r="C13" s="114" t="s">
        <v>164</v>
      </c>
      <c r="D13" s="125" t="s">
        <v>148</v>
      </c>
      <c r="E13" s="77"/>
      <c r="F13" s="73">
        <v>7</v>
      </c>
      <c r="G13" s="73">
        <v>3</v>
      </c>
      <c r="H13" s="78">
        <f t="shared" si="0"/>
        <v>10</v>
      </c>
      <c r="I13" s="79"/>
    </row>
    <row r="14" spans="1:9" ht="38.25" x14ac:dyDescent="0.2">
      <c r="A14" s="70">
        <v>3</v>
      </c>
      <c r="B14" s="75" t="s">
        <v>93</v>
      </c>
      <c r="C14" s="114" t="s">
        <v>94</v>
      </c>
      <c r="D14" s="125" t="s">
        <v>148</v>
      </c>
      <c r="E14" s="77"/>
      <c r="F14" s="73">
        <v>7</v>
      </c>
      <c r="G14" s="73">
        <v>3</v>
      </c>
      <c r="H14" s="78">
        <f t="shared" si="0"/>
        <v>10</v>
      </c>
      <c r="I14" s="79"/>
    </row>
    <row r="15" spans="1:9" ht="25.5" x14ac:dyDescent="0.2">
      <c r="A15" s="70">
        <v>4</v>
      </c>
      <c r="B15" s="75" t="s">
        <v>95</v>
      </c>
      <c r="C15" s="76"/>
      <c r="D15" s="125" t="s">
        <v>149</v>
      </c>
      <c r="E15" s="77"/>
      <c r="F15" s="73">
        <v>5</v>
      </c>
      <c r="G15" s="73">
        <v>3</v>
      </c>
      <c r="H15" s="78">
        <f t="shared" si="0"/>
        <v>8</v>
      </c>
      <c r="I15" s="79"/>
    </row>
    <row r="16" spans="1:9" ht="25.5" x14ac:dyDescent="0.2">
      <c r="A16" s="70">
        <v>5</v>
      </c>
      <c r="B16" s="75" t="s">
        <v>147</v>
      </c>
      <c r="C16" s="76"/>
      <c r="D16" s="125" t="s">
        <v>152</v>
      </c>
      <c r="E16" s="77"/>
      <c r="F16" s="73">
        <v>2</v>
      </c>
      <c r="G16" s="73">
        <v>5</v>
      </c>
      <c r="H16" s="78">
        <f t="shared" si="0"/>
        <v>7</v>
      </c>
      <c r="I16" s="79"/>
    </row>
    <row r="17" spans="1:9" ht="25.5" x14ac:dyDescent="0.2">
      <c r="A17" s="70">
        <v>6</v>
      </c>
      <c r="B17" s="75" t="s">
        <v>96</v>
      </c>
      <c r="C17" s="80"/>
      <c r="D17" s="125" t="s">
        <v>152</v>
      </c>
      <c r="E17" s="77"/>
      <c r="F17" s="73">
        <v>2</v>
      </c>
      <c r="G17" s="73">
        <v>5</v>
      </c>
      <c r="H17" s="78">
        <f t="shared" si="0"/>
        <v>7</v>
      </c>
      <c r="I17" s="79"/>
    </row>
    <row r="18" spans="1:9" ht="25.5" x14ac:dyDescent="0.2">
      <c r="A18" s="70">
        <v>7</v>
      </c>
      <c r="B18" s="75" t="s">
        <v>97</v>
      </c>
      <c r="C18" s="76"/>
      <c r="D18" s="125" t="s">
        <v>152</v>
      </c>
      <c r="E18" s="77"/>
      <c r="F18" s="73">
        <v>2</v>
      </c>
      <c r="G18" s="73">
        <v>5</v>
      </c>
      <c r="H18" s="78">
        <f t="shared" si="0"/>
        <v>7</v>
      </c>
      <c r="I18" s="79"/>
    </row>
    <row r="19" spans="1:9" ht="51" x14ac:dyDescent="0.2">
      <c r="A19" s="70">
        <v>8</v>
      </c>
      <c r="B19" s="75" t="s">
        <v>98</v>
      </c>
      <c r="C19" s="114" t="s">
        <v>150</v>
      </c>
      <c r="D19" s="125" t="s">
        <v>152</v>
      </c>
      <c r="E19" s="77"/>
      <c r="F19" s="73">
        <v>2</v>
      </c>
      <c r="G19" s="73">
        <v>5</v>
      </c>
      <c r="H19" s="78">
        <f t="shared" si="0"/>
        <v>7</v>
      </c>
      <c r="I19" s="79"/>
    </row>
    <row r="20" spans="1:9" ht="51" x14ac:dyDescent="0.2">
      <c r="A20" s="70">
        <v>9</v>
      </c>
      <c r="B20" s="75" t="s">
        <v>181</v>
      </c>
      <c r="C20" s="76"/>
      <c r="D20" s="125" t="s">
        <v>152</v>
      </c>
      <c r="E20" s="77"/>
      <c r="F20" s="73">
        <v>2</v>
      </c>
      <c r="G20" s="73">
        <v>5</v>
      </c>
      <c r="H20" s="78">
        <f t="shared" si="0"/>
        <v>7</v>
      </c>
      <c r="I20" s="79"/>
    </row>
    <row r="21" spans="1:9" ht="89.25" x14ac:dyDescent="0.2">
      <c r="A21" s="70">
        <v>10</v>
      </c>
      <c r="B21" s="75" t="s">
        <v>180</v>
      </c>
      <c r="C21" s="81"/>
      <c r="D21" s="125" t="s">
        <v>152</v>
      </c>
      <c r="E21" s="77"/>
      <c r="F21" s="73">
        <v>2</v>
      </c>
      <c r="G21" s="73">
        <v>5</v>
      </c>
      <c r="H21" s="78">
        <f t="shared" si="0"/>
        <v>7</v>
      </c>
      <c r="I21" s="79"/>
    </row>
    <row r="22" spans="1:9" ht="25.5" x14ac:dyDescent="0.2">
      <c r="A22" s="70">
        <v>11</v>
      </c>
      <c r="B22" s="75" t="s">
        <v>99</v>
      </c>
      <c r="C22" s="82"/>
      <c r="D22" s="125" t="s">
        <v>152</v>
      </c>
      <c r="E22" s="77"/>
      <c r="F22" s="73">
        <v>2</v>
      </c>
      <c r="G22" s="73">
        <v>5</v>
      </c>
      <c r="H22" s="78">
        <f t="shared" si="0"/>
        <v>7</v>
      </c>
      <c r="I22" s="79"/>
    </row>
    <row r="23" spans="1:9" ht="89.25" x14ac:dyDescent="0.2">
      <c r="A23" s="70">
        <v>12</v>
      </c>
      <c r="B23" s="75" t="s">
        <v>100</v>
      </c>
      <c r="C23" s="76"/>
      <c r="D23" s="125" t="s">
        <v>151</v>
      </c>
      <c r="E23" s="77"/>
      <c r="F23" s="73">
        <v>5</v>
      </c>
      <c r="G23" s="73">
        <v>3</v>
      </c>
      <c r="H23" s="78">
        <f t="shared" si="0"/>
        <v>8</v>
      </c>
      <c r="I23" s="79"/>
    </row>
    <row r="24" spans="1:9" ht="25.5" x14ac:dyDescent="0.2">
      <c r="A24" s="70">
        <v>13</v>
      </c>
      <c r="B24" s="75" t="s">
        <v>101</v>
      </c>
      <c r="C24" s="114"/>
      <c r="D24" s="125" t="s">
        <v>123</v>
      </c>
      <c r="E24" s="77"/>
      <c r="F24" s="73">
        <v>5</v>
      </c>
      <c r="G24" s="73">
        <v>2</v>
      </c>
      <c r="H24" s="78">
        <f t="shared" si="0"/>
        <v>7</v>
      </c>
      <c r="I24" s="79"/>
    </row>
    <row r="25" spans="1:9" ht="25.5" x14ac:dyDescent="0.2">
      <c r="A25" s="70">
        <v>14</v>
      </c>
      <c r="B25" s="75" t="s">
        <v>102</v>
      </c>
      <c r="C25" s="114"/>
      <c r="D25" s="125" t="s">
        <v>123</v>
      </c>
      <c r="E25" s="77"/>
      <c r="F25" s="73">
        <v>7</v>
      </c>
      <c r="G25" s="73">
        <v>3</v>
      </c>
      <c r="H25" s="78">
        <f t="shared" si="0"/>
        <v>10</v>
      </c>
      <c r="I25" s="79"/>
    </row>
    <row r="26" spans="1:9" ht="89.25" x14ac:dyDescent="0.2">
      <c r="A26" s="70">
        <v>15</v>
      </c>
      <c r="B26" s="75" t="s">
        <v>179</v>
      </c>
      <c r="C26" s="114"/>
      <c r="D26" s="125" t="s">
        <v>123</v>
      </c>
      <c r="E26" s="77"/>
      <c r="F26" s="73">
        <v>6</v>
      </c>
      <c r="G26" s="73">
        <v>2</v>
      </c>
      <c r="H26" s="78">
        <f t="shared" si="0"/>
        <v>8</v>
      </c>
      <c r="I26" s="79"/>
    </row>
    <row r="27" spans="1:9" x14ac:dyDescent="0.2">
      <c r="A27" s="70">
        <v>16</v>
      </c>
      <c r="B27" s="75" t="s">
        <v>103</v>
      </c>
      <c r="C27" s="114"/>
      <c r="D27" s="125" t="s">
        <v>123</v>
      </c>
      <c r="E27" s="77"/>
      <c r="F27" s="73">
        <v>5</v>
      </c>
      <c r="G27" s="73">
        <v>3</v>
      </c>
      <c r="H27" s="78">
        <f t="shared" si="0"/>
        <v>8</v>
      </c>
      <c r="I27" s="79"/>
    </row>
    <row r="28" spans="1:9" ht="25.5" x14ac:dyDescent="0.2">
      <c r="A28" s="70">
        <v>17</v>
      </c>
      <c r="B28" s="75" t="s">
        <v>104</v>
      </c>
      <c r="C28" s="114"/>
      <c r="D28" s="125" t="s">
        <v>123</v>
      </c>
      <c r="E28" s="77"/>
      <c r="F28" s="73">
        <v>3</v>
      </c>
      <c r="G28" s="73">
        <v>2</v>
      </c>
      <c r="H28" s="78">
        <f t="shared" si="0"/>
        <v>5</v>
      </c>
      <c r="I28" s="79"/>
    </row>
    <row r="29" spans="1:9" x14ac:dyDescent="0.2">
      <c r="A29" s="70">
        <v>18</v>
      </c>
      <c r="B29" s="75" t="s">
        <v>105</v>
      </c>
      <c r="C29" s="114"/>
      <c r="D29" s="125" t="s">
        <v>123</v>
      </c>
      <c r="E29" s="77"/>
      <c r="F29" s="73">
        <v>6</v>
      </c>
      <c r="G29" s="73">
        <v>2</v>
      </c>
      <c r="H29" s="78">
        <f t="shared" si="0"/>
        <v>8</v>
      </c>
      <c r="I29" s="79"/>
    </row>
    <row r="30" spans="1:9" x14ac:dyDescent="0.2">
      <c r="A30" s="70">
        <v>19</v>
      </c>
      <c r="B30" s="75" t="s">
        <v>106</v>
      </c>
      <c r="C30" s="114"/>
      <c r="D30" s="125" t="s">
        <v>123</v>
      </c>
      <c r="E30" s="77"/>
      <c r="F30" s="73">
        <v>4</v>
      </c>
      <c r="G30" s="73">
        <v>2</v>
      </c>
      <c r="H30" s="78">
        <f t="shared" si="0"/>
        <v>6</v>
      </c>
      <c r="I30" s="79"/>
    </row>
    <row r="31" spans="1:9" x14ac:dyDescent="0.2">
      <c r="A31" s="70">
        <v>20</v>
      </c>
      <c r="B31" s="75" t="s">
        <v>107</v>
      </c>
      <c r="C31" s="114"/>
      <c r="D31" s="125" t="s">
        <v>121</v>
      </c>
      <c r="E31" s="77"/>
      <c r="F31" s="73">
        <v>5</v>
      </c>
      <c r="G31" s="73">
        <v>5</v>
      </c>
      <c r="H31" s="78">
        <f t="shared" si="0"/>
        <v>10</v>
      </c>
      <c r="I31" s="79"/>
    </row>
    <row r="32" spans="1:9" ht="25.5" x14ac:dyDescent="0.2">
      <c r="A32" s="70">
        <v>21</v>
      </c>
      <c r="B32" s="75" t="s">
        <v>108</v>
      </c>
      <c r="C32" s="114"/>
      <c r="D32" s="125" t="s">
        <v>121</v>
      </c>
      <c r="E32" s="77"/>
      <c r="F32" s="73">
        <v>3</v>
      </c>
      <c r="G32" s="73">
        <v>5</v>
      </c>
      <c r="H32" s="78">
        <f t="shared" si="0"/>
        <v>8</v>
      </c>
      <c r="I32" s="79"/>
    </row>
    <row r="33" spans="1:9" ht="25.5" x14ac:dyDescent="0.2">
      <c r="A33" s="70">
        <v>22</v>
      </c>
      <c r="B33" s="75" t="s">
        <v>109</v>
      </c>
      <c r="C33" s="114"/>
      <c r="D33" s="125" t="s">
        <v>121</v>
      </c>
      <c r="E33" s="77"/>
      <c r="F33" s="73">
        <v>5</v>
      </c>
      <c r="G33" s="73">
        <v>5</v>
      </c>
      <c r="H33" s="78">
        <f t="shared" si="0"/>
        <v>10</v>
      </c>
      <c r="I33" s="79"/>
    </row>
    <row r="34" spans="1:9" x14ac:dyDescent="0.2">
      <c r="A34" s="70">
        <v>23</v>
      </c>
      <c r="B34" s="75" t="s">
        <v>110</v>
      </c>
      <c r="C34" s="114"/>
      <c r="D34" s="125" t="s">
        <v>121</v>
      </c>
      <c r="E34" s="77"/>
      <c r="F34" s="73">
        <v>6</v>
      </c>
      <c r="G34" s="73">
        <v>5</v>
      </c>
      <c r="H34" s="78">
        <f t="shared" si="0"/>
        <v>11</v>
      </c>
      <c r="I34" s="79"/>
    </row>
    <row r="35" spans="1:9" x14ac:dyDescent="0.2">
      <c r="A35" s="70">
        <v>24</v>
      </c>
      <c r="B35" s="75" t="s">
        <v>112</v>
      </c>
      <c r="C35" s="114"/>
      <c r="D35" s="125" t="s">
        <v>121</v>
      </c>
      <c r="E35" s="77"/>
      <c r="F35" s="73">
        <v>6</v>
      </c>
      <c r="G35" s="73">
        <v>5</v>
      </c>
      <c r="H35" s="78">
        <f t="shared" si="0"/>
        <v>11</v>
      </c>
      <c r="I35" s="79"/>
    </row>
    <row r="36" spans="1:9" x14ac:dyDescent="0.2">
      <c r="A36" s="70">
        <v>25</v>
      </c>
      <c r="B36" s="75" t="s">
        <v>111</v>
      </c>
      <c r="C36" s="114"/>
      <c r="D36" s="125" t="s">
        <v>121</v>
      </c>
      <c r="E36" s="77"/>
      <c r="F36" s="73">
        <v>5</v>
      </c>
      <c r="G36" s="73">
        <v>5</v>
      </c>
      <c r="H36" s="78">
        <f t="shared" si="0"/>
        <v>10</v>
      </c>
      <c r="I36" s="79"/>
    </row>
    <row r="37" spans="1:9" ht="114.75" x14ac:dyDescent="0.2">
      <c r="A37" s="70">
        <v>26</v>
      </c>
      <c r="B37" s="75" t="s">
        <v>178</v>
      </c>
      <c r="C37" s="114"/>
      <c r="D37" s="125" t="s">
        <v>121</v>
      </c>
      <c r="E37" s="77"/>
      <c r="F37" s="73">
        <v>5</v>
      </c>
      <c r="G37" s="73">
        <v>5</v>
      </c>
      <c r="H37" s="78">
        <f t="shared" si="0"/>
        <v>10</v>
      </c>
      <c r="I37" s="79"/>
    </row>
    <row r="38" spans="1:9" ht="25.5" x14ac:dyDescent="0.2">
      <c r="A38" s="70">
        <v>27</v>
      </c>
      <c r="B38" s="75" t="s">
        <v>113</v>
      </c>
      <c r="C38" s="114"/>
      <c r="D38" s="125" t="s">
        <v>121</v>
      </c>
      <c r="E38" s="77"/>
      <c r="F38" s="73">
        <v>4</v>
      </c>
      <c r="G38" s="73">
        <v>5</v>
      </c>
      <c r="H38" s="78">
        <f t="shared" si="0"/>
        <v>9</v>
      </c>
      <c r="I38" s="79"/>
    </row>
    <row r="39" spans="1:9" ht="25.5" x14ac:dyDescent="0.2">
      <c r="A39" s="70">
        <v>28</v>
      </c>
      <c r="B39" s="75" t="s">
        <v>114</v>
      </c>
      <c r="C39" s="114"/>
      <c r="D39" s="125" t="s">
        <v>122</v>
      </c>
      <c r="E39" s="77"/>
      <c r="F39" s="73">
        <v>3</v>
      </c>
      <c r="G39" s="73">
        <v>3</v>
      </c>
      <c r="H39" s="78">
        <f t="shared" si="0"/>
        <v>6</v>
      </c>
      <c r="I39" s="79"/>
    </row>
    <row r="40" spans="1:9" ht="102" x14ac:dyDescent="0.2">
      <c r="A40" s="70">
        <v>29</v>
      </c>
      <c r="B40" s="75" t="s">
        <v>115</v>
      </c>
      <c r="C40" s="114"/>
      <c r="D40" s="125" t="s">
        <v>122</v>
      </c>
      <c r="E40" s="77"/>
      <c r="F40" s="73">
        <v>6</v>
      </c>
      <c r="G40" s="73">
        <v>3</v>
      </c>
      <c r="H40" s="78">
        <f t="shared" si="0"/>
        <v>9</v>
      </c>
      <c r="I40" s="79"/>
    </row>
    <row r="41" spans="1:9" ht="127.5" x14ac:dyDescent="0.2">
      <c r="A41" s="70">
        <v>30</v>
      </c>
      <c r="B41" s="75" t="s">
        <v>116</v>
      </c>
      <c r="C41" s="114"/>
      <c r="D41" s="125" t="s">
        <v>122</v>
      </c>
      <c r="E41" s="77"/>
      <c r="F41" s="73">
        <v>4</v>
      </c>
      <c r="G41" s="73">
        <v>3</v>
      </c>
      <c r="H41" s="78">
        <f t="shared" si="0"/>
        <v>7</v>
      </c>
      <c r="I41" s="79"/>
    </row>
    <row r="42" spans="1:9" ht="178.5" x14ac:dyDescent="0.2">
      <c r="A42" s="70">
        <v>31</v>
      </c>
      <c r="B42" s="75" t="s">
        <v>117</v>
      </c>
      <c r="C42" s="114"/>
      <c r="D42" s="125" t="s">
        <v>122</v>
      </c>
      <c r="E42" s="83"/>
      <c r="F42" s="73">
        <v>6</v>
      </c>
      <c r="G42" s="73">
        <v>3</v>
      </c>
      <c r="H42" s="78">
        <f t="shared" si="0"/>
        <v>9</v>
      </c>
      <c r="I42" s="84"/>
    </row>
    <row r="43" spans="1:9" ht="89.25" x14ac:dyDescent="0.2">
      <c r="A43" s="70">
        <v>32</v>
      </c>
      <c r="B43" s="75" t="s">
        <v>118</v>
      </c>
      <c r="C43" s="114"/>
      <c r="D43" s="125" t="s">
        <v>122</v>
      </c>
      <c r="E43" s="77"/>
      <c r="F43" s="73">
        <v>6</v>
      </c>
      <c r="G43" s="73">
        <v>3</v>
      </c>
      <c r="H43" s="78">
        <f t="shared" si="0"/>
        <v>9</v>
      </c>
      <c r="I43" s="79"/>
    </row>
    <row r="44" spans="1:9" ht="102" x14ac:dyDescent="0.2">
      <c r="A44" s="70">
        <v>33.1</v>
      </c>
      <c r="B44" s="75" t="s">
        <v>146</v>
      </c>
      <c r="C44" s="114"/>
      <c r="D44" s="125" t="s">
        <v>153</v>
      </c>
      <c r="E44" s="77"/>
      <c r="F44" s="73">
        <v>5</v>
      </c>
      <c r="G44" s="73">
        <v>5</v>
      </c>
      <c r="H44" s="78">
        <f t="shared" ref="H44:H75" si="1">SUM(F44:G44)</f>
        <v>10</v>
      </c>
      <c r="I44" s="79"/>
    </row>
    <row r="45" spans="1:9" ht="102" x14ac:dyDescent="0.2">
      <c r="A45" s="70">
        <v>33.200000000000003</v>
      </c>
      <c r="B45" s="75" t="s">
        <v>176</v>
      </c>
      <c r="C45" s="114"/>
      <c r="D45" s="125" t="s">
        <v>153</v>
      </c>
      <c r="E45" s="77"/>
      <c r="F45" s="73">
        <v>5</v>
      </c>
      <c r="G45" s="73">
        <v>5</v>
      </c>
      <c r="H45" s="78">
        <f t="shared" si="1"/>
        <v>10</v>
      </c>
      <c r="I45" s="79"/>
    </row>
    <row r="46" spans="1:9" ht="89.25" x14ac:dyDescent="0.2">
      <c r="A46" s="70">
        <v>34.1</v>
      </c>
      <c r="B46" s="75" t="s">
        <v>145</v>
      </c>
      <c r="C46" s="114"/>
      <c r="D46" s="125" t="s">
        <v>154</v>
      </c>
      <c r="E46" s="77"/>
      <c r="F46" s="73">
        <v>5</v>
      </c>
      <c r="G46" s="73">
        <v>5</v>
      </c>
      <c r="H46" s="78">
        <f t="shared" si="1"/>
        <v>10</v>
      </c>
      <c r="I46" s="79"/>
    </row>
    <row r="47" spans="1:9" ht="114.75" x14ac:dyDescent="0.2">
      <c r="A47" s="70">
        <v>34.200000000000003</v>
      </c>
      <c r="B47" s="75" t="s">
        <v>175</v>
      </c>
      <c r="C47" s="114"/>
      <c r="D47" s="125" t="s">
        <v>154</v>
      </c>
      <c r="E47" s="77"/>
      <c r="F47" s="73">
        <v>5</v>
      </c>
      <c r="G47" s="73">
        <v>5</v>
      </c>
      <c r="H47" s="78">
        <f t="shared" si="1"/>
        <v>10</v>
      </c>
      <c r="I47" s="79"/>
    </row>
    <row r="48" spans="1:9" ht="102" x14ac:dyDescent="0.2">
      <c r="A48" s="70">
        <v>35</v>
      </c>
      <c r="B48" s="75" t="s">
        <v>119</v>
      </c>
      <c r="C48" s="114" t="s">
        <v>171</v>
      </c>
      <c r="D48" s="125" t="s">
        <v>155</v>
      </c>
      <c r="E48" s="77"/>
      <c r="F48" s="73">
        <v>7</v>
      </c>
      <c r="G48" s="73">
        <v>2</v>
      </c>
      <c r="H48" s="78">
        <f t="shared" si="1"/>
        <v>9</v>
      </c>
      <c r="I48" s="79"/>
    </row>
    <row r="49" spans="1:9" ht="114.75" x14ac:dyDescent="0.2">
      <c r="A49" s="70">
        <v>36.1</v>
      </c>
      <c r="B49" s="75" t="s">
        <v>144</v>
      </c>
      <c r="C49" s="114" t="s">
        <v>120</v>
      </c>
      <c r="D49" s="125" t="s">
        <v>155</v>
      </c>
      <c r="E49" s="77"/>
      <c r="F49" s="73">
        <v>7</v>
      </c>
      <c r="G49" s="73">
        <v>2</v>
      </c>
      <c r="H49" s="78">
        <f t="shared" si="1"/>
        <v>9</v>
      </c>
      <c r="I49" s="79"/>
    </row>
    <row r="50" spans="1:9" ht="165.75" x14ac:dyDescent="0.2">
      <c r="A50" s="70">
        <v>36.200000000000003</v>
      </c>
      <c r="B50" s="75" t="s">
        <v>174</v>
      </c>
      <c r="C50" s="114" t="s">
        <v>120</v>
      </c>
      <c r="D50" s="125" t="s">
        <v>155</v>
      </c>
      <c r="E50" s="77"/>
      <c r="F50" s="73">
        <v>7</v>
      </c>
      <c r="G50" s="73">
        <v>2</v>
      </c>
      <c r="H50" s="78">
        <f t="shared" si="1"/>
        <v>9</v>
      </c>
      <c r="I50" s="79"/>
    </row>
    <row r="51" spans="1:9" ht="76.5" x14ac:dyDescent="0.2">
      <c r="A51" s="70">
        <v>36.299999999999997</v>
      </c>
      <c r="B51" s="75" t="s">
        <v>143</v>
      </c>
      <c r="C51" s="114" t="s">
        <v>120</v>
      </c>
      <c r="D51" s="125" t="s">
        <v>155</v>
      </c>
      <c r="E51" s="77"/>
      <c r="F51" s="73">
        <v>7</v>
      </c>
      <c r="G51" s="73">
        <v>2</v>
      </c>
      <c r="H51" s="78">
        <f t="shared" si="1"/>
        <v>9</v>
      </c>
      <c r="I51" s="79"/>
    </row>
    <row r="52" spans="1:9" ht="63.75" x14ac:dyDescent="0.2">
      <c r="A52" s="70">
        <v>37.1</v>
      </c>
      <c r="B52" s="122" t="s">
        <v>169</v>
      </c>
      <c r="C52" s="76"/>
      <c r="D52" s="125" t="s">
        <v>155</v>
      </c>
      <c r="E52" s="77"/>
      <c r="F52" s="73">
        <v>6</v>
      </c>
      <c r="G52" s="73">
        <v>2</v>
      </c>
      <c r="H52" s="78">
        <f t="shared" si="1"/>
        <v>8</v>
      </c>
      <c r="I52" s="79"/>
    </row>
    <row r="53" spans="1:9" ht="191.25" x14ac:dyDescent="0.2">
      <c r="A53" s="70">
        <v>37.200000000000003</v>
      </c>
      <c r="B53" s="122" t="s">
        <v>170</v>
      </c>
      <c r="C53" s="76"/>
      <c r="D53" s="125" t="s">
        <v>151</v>
      </c>
      <c r="E53" s="77"/>
      <c r="F53" s="73">
        <v>6</v>
      </c>
      <c r="G53" s="73">
        <v>5</v>
      </c>
      <c r="H53" s="78">
        <f t="shared" si="1"/>
        <v>11</v>
      </c>
      <c r="I53" s="79"/>
    </row>
    <row r="54" spans="1:9" ht="165.75" x14ac:dyDescent="0.2">
      <c r="A54" s="70">
        <v>38.1</v>
      </c>
      <c r="B54" s="75" t="s">
        <v>141</v>
      </c>
      <c r="C54" s="76"/>
      <c r="D54" s="125" t="s">
        <v>155</v>
      </c>
      <c r="E54" s="77"/>
      <c r="F54" s="73">
        <v>7</v>
      </c>
      <c r="G54" s="73">
        <v>2</v>
      </c>
      <c r="H54" s="78">
        <f t="shared" si="1"/>
        <v>9</v>
      </c>
      <c r="I54" s="79"/>
    </row>
    <row r="55" spans="1:9" ht="216.75" x14ac:dyDescent="0.2">
      <c r="A55" s="70">
        <v>38.200000000000003</v>
      </c>
      <c r="B55" s="75" t="s">
        <v>142</v>
      </c>
      <c r="C55" s="76"/>
      <c r="D55" s="125" t="s">
        <v>155</v>
      </c>
      <c r="E55" s="77"/>
      <c r="F55" s="73">
        <v>7</v>
      </c>
      <c r="G55" s="73">
        <v>2</v>
      </c>
      <c r="H55" s="78">
        <f t="shared" si="1"/>
        <v>9</v>
      </c>
      <c r="I55" s="79"/>
    </row>
    <row r="56" spans="1:9" ht="38.25" x14ac:dyDescent="0.2">
      <c r="A56" s="70">
        <v>39</v>
      </c>
      <c r="B56" s="75" t="s">
        <v>124</v>
      </c>
      <c r="C56" s="76"/>
      <c r="D56" s="125" t="s">
        <v>156</v>
      </c>
      <c r="E56" s="77"/>
      <c r="F56" s="73">
        <v>6</v>
      </c>
      <c r="G56" s="73">
        <v>5</v>
      </c>
      <c r="H56" s="78">
        <f t="shared" si="1"/>
        <v>11</v>
      </c>
      <c r="I56" s="79"/>
    </row>
    <row r="57" spans="1:9" ht="25.5" x14ac:dyDescent="0.2">
      <c r="A57" s="70">
        <v>40.1</v>
      </c>
      <c r="B57" s="121" t="s">
        <v>125</v>
      </c>
      <c r="C57" s="114" t="s">
        <v>126</v>
      </c>
      <c r="D57" s="125" t="s">
        <v>157</v>
      </c>
      <c r="E57" s="77"/>
      <c r="F57" s="73">
        <v>6</v>
      </c>
      <c r="G57" s="73">
        <v>4</v>
      </c>
      <c r="H57" s="78">
        <f t="shared" si="1"/>
        <v>10</v>
      </c>
      <c r="I57" s="79"/>
    </row>
    <row r="58" spans="1:9" ht="25.5" x14ac:dyDescent="0.2">
      <c r="A58" s="70">
        <v>40.200000000000003</v>
      </c>
      <c r="B58" s="75" t="s">
        <v>127</v>
      </c>
      <c r="C58" s="76"/>
      <c r="D58" s="125" t="s">
        <v>157</v>
      </c>
      <c r="E58" s="77"/>
      <c r="F58" s="73">
        <v>6</v>
      </c>
      <c r="G58" s="73">
        <v>5</v>
      </c>
      <c r="H58" s="78">
        <f t="shared" si="1"/>
        <v>11</v>
      </c>
      <c r="I58" s="79"/>
    </row>
    <row r="59" spans="1:9" ht="38.25" x14ac:dyDescent="0.2">
      <c r="A59" s="70">
        <v>40.299999999999997</v>
      </c>
      <c r="B59" s="75" t="s">
        <v>128</v>
      </c>
      <c r="C59" s="114" t="s">
        <v>129</v>
      </c>
      <c r="D59" s="125" t="s">
        <v>158</v>
      </c>
      <c r="E59" s="77"/>
      <c r="F59" s="73">
        <v>4</v>
      </c>
      <c r="G59" s="73">
        <v>5</v>
      </c>
      <c r="H59" s="78">
        <f t="shared" si="1"/>
        <v>9</v>
      </c>
      <c r="I59" s="79"/>
    </row>
    <row r="60" spans="1:9" ht="89.25" x14ac:dyDescent="0.2">
      <c r="A60" s="70">
        <v>40.4</v>
      </c>
      <c r="B60" s="75" t="s">
        <v>182</v>
      </c>
      <c r="C60" s="76"/>
      <c r="D60" s="125" t="s">
        <v>157</v>
      </c>
      <c r="E60" s="77"/>
      <c r="F60" s="73">
        <v>4</v>
      </c>
      <c r="G60" s="73">
        <v>5</v>
      </c>
      <c r="H60" s="78">
        <f t="shared" si="1"/>
        <v>9</v>
      </c>
      <c r="I60" s="79"/>
    </row>
    <row r="61" spans="1:9" ht="38.25" x14ac:dyDescent="0.2">
      <c r="A61" s="70">
        <v>41</v>
      </c>
      <c r="B61" s="75" t="s">
        <v>130</v>
      </c>
      <c r="C61" s="76"/>
      <c r="D61" s="125" t="s">
        <v>157</v>
      </c>
      <c r="E61" s="77"/>
      <c r="F61" s="73">
        <v>4</v>
      </c>
      <c r="G61" s="73">
        <v>5</v>
      </c>
      <c r="H61" s="78">
        <f t="shared" si="1"/>
        <v>9</v>
      </c>
      <c r="I61" s="79"/>
    </row>
    <row r="62" spans="1:9" ht="89.25" x14ac:dyDescent="0.2">
      <c r="A62" s="70">
        <v>42</v>
      </c>
      <c r="B62" s="75" t="s">
        <v>131</v>
      </c>
      <c r="C62" s="76"/>
      <c r="D62" s="125" t="s">
        <v>159</v>
      </c>
      <c r="E62" s="77"/>
      <c r="F62" s="73">
        <v>6</v>
      </c>
      <c r="G62" s="73">
        <v>3</v>
      </c>
      <c r="H62" s="78">
        <f t="shared" si="1"/>
        <v>9</v>
      </c>
      <c r="I62" s="79"/>
    </row>
    <row r="63" spans="1:9" ht="267.75" x14ac:dyDescent="0.2">
      <c r="A63" s="70">
        <v>43.1</v>
      </c>
      <c r="B63" s="75" t="s">
        <v>140</v>
      </c>
      <c r="C63" s="76"/>
      <c r="D63" s="125" t="s">
        <v>160</v>
      </c>
      <c r="E63" s="77"/>
      <c r="F63" s="73">
        <v>8</v>
      </c>
      <c r="G63" s="73">
        <v>5</v>
      </c>
      <c r="H63" s="78">
        <f t="shared" si="1"/>
        <v>13</v>
      </c>
      <c r="I63" s="79"/>
    </row>
    <row r="64" spans="1:9" ht="127.5" x14ac:dyDescent="0.2">
      <c r="A64" s="70">
        <v>43.2</v>
      </c>
      <c r="B64" s="75" t="s">
        <v>173</v>
      </c>
      <c r="C64" s="76"/>
      <c r="D64" s="125" t="s">
        <v>160</v>
      </c>
      <c r="E64" s="77"/>
      <c r="F64" s="73">
        <v>8</v>
      </c>
      <c r="G64" s="73">
        <v>5</v>
      </c>
      <c r="H64" s="78">
        <f t="shared" si="1"/>
        <v>13</v>
      </c>
      <c r="I64" s="79"/>
    </row>
    <row r="65" spans="1:9" ht="242.25" x14ac:dyDescent="0.2">
      <c r="A65" s="70">
        <v>44</v>
      </c>
      <c r="B65" s="121" t="s">
        <v>132</v>
      </c>
      <c r="C65" s="76"/>
      <c r="D65" s="125" t="s">
        <v>161</v>
      </c>
      <c r="E65" s="77"/>
      <c r="F65" s="73">
        <v>7</v>
      </c>
      <c r="G65" s="73">
        <v>3</v>
      </c>
      <c r="H65" s="78">
        <f t="shared" si="1"/>
        <v>10</v>
      </c>
      <c r="I65" s="79"/>
    </row>
    <row r="66" spans="1:9" ht="127.5" x14ac:dyDescent="0.2">
      <c r="A66" s="70">
        <v>45.1</v>
      </c>
      <c r="B66" s="75" t="s">
        <v>138</v>
      </c>
      <c r="C66" s="76"/>
      <c r="D66" s="125" t="s">
        <v>162</v>
      </c>
      <c r="E66" s="77"/>
      <c r="F66" s="73">
        <v>6</v>
      </c>
      <c r="G66" s="73">
        <v>3</v>
      </c>
      <c r="H66" s="78">
        <f t="shared" si="1"/>
        <v>9</v>
      </c>
      <c r="I66" s="79"/>
    </row>
    <row r="67" spans="1:9" ht="89.25" x14ac:dyDescent="0.2">
      <c r="A67" s="70">
        <v>45.2</v>
      </c>
      <c r="B67" s="75" t="s">
        <v>139</v>
      </c>
      <c r="C67" s="76"/>
      <c r="D67" s="125" t="s">
        <v>162</v>
      </c>
      <c r="E67" s="77"/>
      <c r="F67" s="73">
        <v>6</v>
      </c>
      <c r="G67" s="73">
        <v>3</v>
      </c>
      <c r="H67" s="78">
        <f t="shared" si="1"/>
        <v>9</v>
      </c>
      <c r="I67" s="79"/>
    </row>
    <row r="68" spans="1:9" ht="102" x14ac:dyDescent="0.2">
      <c r="A68" s="70">
        <v>46</v>
      </c>
      <c r="B68" s="75" t="s">
        <v>133</v>
      </c>
      <c r="C68" s="76"/>
      <c r="D68" s="125" t="s">
        <v>162</v>
      </c>
      <c r="E68" s="77"/>
      <c r="F68" s="73">
        <v>6</v>
      </c>
      <c r="G68" s="73">
        <v>3</v>
      </c>
      <c r="H68" s="78">
        <f t="shared" si="1"/>
        <v>9</v>
      </c>
      <c r="I68" s="79"/>
    </row>
    <row r="69" spans="1:9" ht="178.5" x14ac:dyDescent="0.2">
      <c r="A69" s="70">
        <v>47.1</v>
      </c>
      <c r="B69" s="75" t="s">
        <v>137</v>
      </c>
      <c r="C69" s="76"/>
      <c r="D69" s="125" t="s">
        <v>162</v>
      </c>
      <c r="E69" s="77"/>
      <c r="F69" s="73">
        <v>6</v>
      </c>
      <c r="G69" s="73">
        <v>3</v>
      </c>
      <c r="H69" s="78">
        <f t="shared" si="1"/>
        <v>9</v>
      </c>
      <c r="I69" s="79"/>
    </row>
    <row r="70" spans="1:9" ht="102" x14ac:dyDescent="0.2">
      <c r="A70" s="70">
        <v>47.2</v>
      </c>
      <c r="B70" s="75" t="s">
        <v>183</v>
      </c>
      <c r="C70" s="76"/>
      <c r="D70" s="125" t="s">
        <v>162</v>
      </c>
      <c r="E70" s="77"/>
      <c r="F70" s="73">
        <v>6</v>
      </c>
      <c r="G70" s="73">
        <v>3</v>
      </c>
      <c r="H70" s="78">
        <f t="shared" si="1"/>
        <v>9</v>
      </c>
      <c r="I70" s="79"/>
    </row>
    <row r="71" spans="1:9" ht="153" x14ac:dyDescent="0.2">
      <c r="A71" s="70">
        <v>48</v>
      </c>
      <c r="B71" s="75" t="s">
        <v>134</v>
      </c>
      <c r="C71" s="76"/>
      <c r="D71" s="125" t="s">
        <v>162</v>
      </c>
      <c r="E71" s="77"/>
      <c r="F71" s="73">
        <v>6</v>
      </c>
      <c r="G71" s="73">
        <v>3</v>
      </c>
      <c r="H71" s="78">
        <f t="shared" si="1"/>
        <v>9</v>
      </c>
      <c r="I71" s="79"/>
    </row>
    <row r="72" spans="1:9" ht="51" x14ac:dyDescent="0.2">
      <c r="A72" s="70">
        <v>49</v>
      </c>
      <c r="B72" s="75" t="s">
        <v>135</v>
      </c>
      <c r="C72" s="76"/>
      <c r="D72" s="125" t="s">
        <v>162</v>
      </c>
      <c r="E72" s="77"/>
      <c r="F72" s="73">
        <v>6</v>
      </c>
      <c r="G72" s="73">
        <v>3</v>
      </c>
      <c r="H72" s="78">
        <f t="shared" si="1"/>
        <v>9</v>
      </c>
      <c r="I72" s="79"/>
    </row>
    <row r="73" spans="1:9" ht="114.75" x14ac:dyDescent="0.2">
      <c r="A73" s="70">
        <v>50</v>
      </c>
      <c r="B73" s="121" t="s">
        <v>136</v>
      </c>
      <c r="C73" s="76"/>
      <c r="D73" s="125" t="s">
        <v>162</v>
      </c>
      <c r="E73" s="77"/>
      <c r="F73" s="73">
        <v>6</v>
      </c>
      <c r="G73" s="73">
        <v>3</v>
      </c>
      <c r="H73" s="78">
        <f t="shared" si="1"/>
        <v>9</v>
      </c>
      <c r="I73" s="79"/>
    </row>
    <row r="74" spans="1:9" x14ac:dyDescent="0.2">
      <c r="A74" s="85"/>
      <c r="B74" s="86"/>
      <c r="C74" s="87"/>
      <c r="D74" s="116"/>
      <c r="E74" s="88"/>
      <c r="F74" s="89"/>
      <c r="G74" s="89"/>
      <c r="H74" s="89"/>
      <c r="I74" s="88"/>
    </row>
    <row r="75" spans="1:9" x14ac:dyDescent="0.2">
      <c r="A75" s="90"/>
      <c r="B75" s="91"/>
      <c r="C75" s="92"/>
      <c r="D75" s="117"/>
      <c r="E75" s="93"/>
      <c r="F75" s="93"/>
      <c r="G75" s="93"/>
      <c r="H75" s="93"/>
      <c r="I75" s="93"/>
    </row>
    <row r="76" spans="1:9" x14ac:dyDescent="0.2">
      <c r="A76" s="94" t="s">
        <v>83</v>
      </c>
      <c r="B76" s="95"/>
      <c r="C76" s="96"/>
      <c r="D76" s="118"/>
      <c r="E76" s="97"/>
      <c r="F76" s="97"/>
      <c r="G76" s="97"/>
      <c r="H76" s="97"/>
      <c r="I76" s="98"/>
    </row>
    <row r="77" spans="1:9" x14ac:dyDescent="0.2">
      <c r="A77" s="99"/>
      <c r="B77" s="100"/>
      <c r="C77" s="76"/>
      <c r="D77" s="114"/>
      <c r="E77" s="77"/>
      <c r="F77" s="77"/>
      <c r="G77" s="77"/>
      <c r="H77" s="77"/>
      <c r="I77" s="79"/>
    </row>
    <row r="78" spans="1:9" x14ac:dyDescent="0.2">
      <c r="A78" s="101">
        <f>SUM(H12:H73)</f>
        <v>554</v>
      </c>
      <c r="B78" s="102" t="s">
        <v>84</v>
      </c>
      <c r="C78" s="76"/>
      <c r="D78" s="114"/>
      <c r="E78" s="77"/>
      <c r="F78" s="77"/>
      <c r="G78" s="77"/>
      <c r="H78" s="77"/>
      <c r="I78" s="79"/>
    </row>
    <row r="79" spans="1:9" x14ac:dyDescent="0.2">
      <c r="A79" s="103">
        <f>COUNT(A12:A73)</f>
        <v>62</v>
      </c>
      <c r="B79" s="81" t="s">
        <v>85</v>
      </c>
      <c r="C79" s="76"/>
      <c r="D79" s="114"/>
      <c r="E79" s="77"/>
      <c r="F79" s="77"/>
      <c r="G79" s="77"/>
      <c r="H79" s="77"/>
      <c r="I79" s="79"/>
    </row>
    <row r="80" spans="1:9" x14ac:dyDescent="0.2">
      <c r="A80" s="104">
        <f>A78/A83</f>
        <v>8.935483870967742</v>
      </c>
      <c r="B80" s="81" t="s">
        <v>86</v>
      </c>
      <c r="C80" s="76"/>
      <c r="D80" s="114"/>
      <c r="E80" s="77"/>
      <c r="F80" s="77"/>
      <c r="G80" s="77"/>
      <c r="H80" s="77"/>
      <c r="I80" s="79"/>
    </row>
    <row r="81" spans="1:9" x14ac:dyDescent="0.2">
      <c r="A81" s="101"/>
      <c r="B81" s="81"/>
      <c r="C81" s="76"/>
      <c r="D81" s="76"/>
      <c r="E81" s="77"/>
      <c r="F81" s="77"/>
      <c r="G81" s="77"/>
      <c r="H81" s="77"/>
      <c r="I81" s="79"/>
    </row>
    <row r="82" spans="1:9" x14ac:dyDescent="0.2">
      <c r="A82" s="103">
        <f>COUNT(E12:E73)</f>
        <v>0</v>
      </c>
      <c r="B82" s="81" t="s">
        <v>87</v>
      </c>
      <c r="C82" s="76"/>
      <c r="D82" s="76"/>
      <c r="E82" s="77"/>
      <c r="F82" s="77"/>
      <c r="G82" s="77"/>
      <c r="H82" s="77"/>
      <c r="I82" s="79"/>
    </row>
    <row r="83" spans="1:9" x14ac:dyDescent="0.2">
      <c r="A83" s="103">
        <f>A79-A82-A84</f>
        <v>62</v>
      </c>
      <c r="B83" s="81" t="s">
        <v>88</v>
      </c>
      <c r="C83" s="76"/>
      <c r="D83" s="76"/>
      <c r="E83" s="77"/>
      <c r="F83" s="77"/>
      <c r="G83" s="77"/>
      <c r="H83" s="77"/>
      <c r="I83" s="79"/>
    </row>
    <row r="84" spans="1:9" x14ac:dyDescent="0.2">
      <c r="A84" s="103">
        <f>COUNT(I12:I73)</f>
        <v>0</v>
      </c>
      <c r="B84" s="81" t="s">
        <v>89</v>
      </c>
      <c r="C84" s="76"/>
      <c r="D84" s="76"/>
      <c r="E84" s="77"/>
      <c r="F84" s="77"/>
      <c r="G84" s="77"/>
      <c r="H84" s="77"/>
      <c r="I84" s="79"/>
    </row>
    <row r="85" spans="1:9" x14ac:dyDescent="0.2">
      <c r="A85" s="103"/>
      <c r="B85" s="81"/>
      <c r="C85" s="76"/>
      <c r="D85" s="76"/>
      <c r="E85" s="77"/>
      <c r="F85" s="77"/>
      <c r="G85" s="77"/>
      <c r="H85" s="77"/>
      <c r="I85" s="79"/>
    </row>
    <row r="86" spans="1:9" x14ac:dyDescent="0.2">
      <c r="A86" s="105">
        <f>+A82/A79</f>
        <v>0</v>
      </c>
      <c r="B86" s="106" t="s">
        <v>90</v>
      </c>
      <c r="C86" s="107"/>
      <c r="D86" s="107"/>
      <c r="E86" s="108"/>
      <c r="F86" s="108"/>
      <c r="G86" s="108"/>
      <c r="H86" s="108"/>
      <c r="I86" s="109"/>
    </row>
    <row r="87" spans="1:9" x14ac:dyDescent="0.2">
      <c r="C87" s="111"/>
      <c r="D87" s="111"/>
      <c r="E87" s="111"/>
      <c r="F87" s="111"/>
      <c r="G87" s="111"/>
      <c r="H87" s="111"/>
      <c r="I87" s="111"/>
    </row>
    <row r="88" spans="1:9" x14ac:dyDescent="0.2">
      <c r="C88" s="111"/>
      <c r="D88" s="111"/>
      <c r="E88" s="111"/>
      <c r="F88" s="111"/>
      <c r="G88" s="111"/>
      <c r="H88" s="111"/>
      <c r="I88" s="111"/>
    </row>
    <row r="89" spans="1:9" x14ac:dyDescent="0.2">
      <c r="C89" s="111"/>
      <c r="D89" s="111"/>
      <c r="E89" s="111"/>
      <c r="F89" s="111"/>
      <c r="G89" s="111"/>
      <c r="H89" s="111"/>
      <c r="I89" s="111"/>
    </row>
    <row r="90" spans="1:9" x14ac:dyDescent="0.2">
      <c r="C90" s="111"/>
      <c r="D90" s="111"/>
      <c r="E90" s="111"/>
      <c r="F90" s="111"/>
      <c r="G90" s="111"/>
      <c r="H90" s="111"/>
      <c r="I90" s="111"/>
    </row>
  </sheetData>
  <autoFilter ref="A11:I73" xr:uid="{7EEFF1D3-9C4A-4C8F-909B-C7C3AB435C7F}">
    <sortState xmlns:xlrd2="http://schemas.microsoft.com/office/spreadsheetml/2017/richdata2" ref="A12:I73">
      <sortCondition ref="A11:A73"/>
    </sortState>
  </autoFilter>
  <mergeCells count="13">
    <mergeCell ref="A1:I1"/>
    <mergeCell ref="A2:I2"/>
    <mergeCell ref="A3:I3"/>
    <mergeCell ref="A4:I4"/>
    <mergeCell ref="A5:B5"/>
    <mergeCell ref="C5:I5"/>
    <mergeCell ref="A6:B6"/>
    <mergeCell ref="C6:I6"/>
    <mergeCell ref="A9:I9"/>
    <mergeCell ref="A10:C10"/>
    <mergeCell ref="E10:I10"/>
    <mergeCell ref="A8:I8"/>
    <mergeCell ref="A7:I7"/>
  </mergeCells>
  <conditionalFormatting sqref="A12:A73">
    <cfRule type="expression" dxfId="0" priority="1">
      <formula>MOD(A12,1)&gt;0</formula>
    </cfRule>
  </conditionalFormatting>
  <printOptions horizontalCentered="1"/>
  <pageMargins left="0.3" right="0.3" top="0.5" bottom="0.75" header="0.5" footer="0.5"/>
  <pageSetup scale="59" fitToHeight="0" orientation="landscape" r:id="rId1"/>
  <headerFooter alignWithMargins="0">
    <oddFooter>&amp;RPage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2"/>
  <sheetViews>
    <sheetView topLeftCell="A3" zoomScaleNormal="100" workbookViewId="0">
      <selection activeCell="E19" sqref="E19"/>
    </sheetView>
  </sheetViews>
  <sheetFormatPr defaultRowHeight="12.75" x14ac:dyDescent="0.2"/>
  <cols>
    <col min="1" max="1" width="8.42578125" style="2" bestFit="1" customWidth="1"/>
    <col min="2" max="2" width="13.42578125" style="2" bestFit="1" customWidth="1"/>
    <col min="3" max="3" width="41.140625" style="2" bestFit="1" customWidth="1"/>
    <col min="4" max="5" width="9.140625" style="2"/>
    <col min="6" max="6" width="15.85546875" style="3" customWidth="1"/>
    <col min="7" max="8" width="9.140625" style="2"/>
    <col min="9" max="9" width="15.42578125" style="2" customWidth="1"/>
    <col min="10" max="16384" width="9.140625" style="2"/>
  </cols>
  <sheetData>
    <row r="1" spans="1:9" x14ac:dyDescent="0.2">
      <c r="A1" s="1" t="s">
        <v>1</v>
      </c>
      <c r="E1" s="135" t="s">
        <v>35</v>
      </c>
      <c r="F1" s="135"/>
      <c r="H1" s="135" t="s">
        <v>36</v>
      </c>
      <c r="I1" s="135"/>
    </row>
    <row r="2" spans="1:9" ht="13.5" thickBot="1" x14ac:dyDescent="0.25"/>
    <row r="3" spans="1:9" ht="33.75" customHeight="1" thickTop="1" thickBot="1" x14ac:dyDescent="0.25">
      <c r="A3" s="38" t="s">
        <v>2</v>
      </c>
      <c r="B3" s="39" t="s">
        <v>3</v>
      </c>
      <c r="C3" s="40" t="s">
        <v>4</v>
      </c>
      <c r="D3" s="41"/>
      <c r="E3" s="42" t="s">
        <v>5</v>
      </c>
      <c r="F3" s="43" t="s">
        <v>6</v>
      </c>
      <c r="G3" s="44"/>
      <c r="H3" s="42" t="s">
        <v>5</v>
      </c>
      <c r="I3" s="43" t="s">
        <v>6</v>
      </c>
    </row>
    <row r="4" spans="1:9" ht="15.75" thickBot="1" x14ac:dyDescent="0.3">
      <c r="A4" s="5">
        <v>1</v>
      </c>
      <c r="B4" s="6" t="s">
        <v>7</v>
      </c>
      <c r="C4" s="7" t="s">
        <v>8</v>
      </c>
      <c r="E4" s="20">
        <v>2</v>
      </c>
      <c r="F4" s="21" t="s">
        <v>9</v>
      </c>
      <c r="G4"/>
      <c r="H4" s="20">
        <v>2</v>
      </c>
      <c r="I4" s="21" t="s">
        <v>9</v>
      </c>
    </row>
    <row r="5" spans="1:9" ht="15.75" thickBot="1" x14ac:dyDescent="0.3">
      <c r="A5" s="5">
        <v>2</v>
      </c>
      <c r="B5" s="6" t="s">
        <v>10</v>
      </c>
      <c r="C5" s="7" t="s">
        <v>11</v>
      </c>
      <c r="E5" s="22">
        <v>3</v>
      </c>
      <c r="F5" s="23" t="s">
        <v>9</v>
      </c>
      <c r="G5"/>
      <c r="H5" s="22">
        <v>3</v>
      </c>
      <c r="I5" s="23" t="s">
        <v>9</v>
      </c>
    </row>
    <row r="6" spans="1:9" ht="15.75" thickBot="1" x14ac:dyDescent="0.3">
      <c r="A6" s="5">
        <v>3</v>
      </c>
      <c r="B6" s="6" t="s">
        <v>12</v>
      </c>
      <c r="C6" s="7" t="s">
        <v>13</v>
      </c>
      <c r="E6" s="22">
        <v>4</v>
      </c>
      <c r="F6" s="23" t="s">
        <v>9</v>
      </c>
      <c r="G6"/>
      <c r="H6" s="22">
        <v>4</v>
      </c>
      <c r="I6" s="23" t="s">
        <v>9</v>
      </c>
    </row>
    <row r="7" spans="1:9" ht="15.75" thickBot="1" x14ac:dyDescent="0.3">
      <c r="A7" s="5">
        <v>4</v>
      </c>
      <c r="B7" s="6" t="s">
        <v>9</v>
      </c>
      <c r="C7" s="7" t="s">
        <v>14</v>
      </c>
      <c r="E7" s="22">
        <v>5</v>
      </c>
      <c r="F7" s="23" t="s">
        <v>9</v>
      </c>
      <c r="G7"/>
      <c r="H7" s="22">
        <v>5</v>
      </c>
      <c r="I7" s="23" t="s">
        <v>9</v>
      </c>
    </row>
    <row r="8" spans="1:9" ht="15.75" thickBot="1" x14ac:dyDescent="0.3">
      <c r="A8" s="5">
        <v>5</v>
      </c>
      <c r="B8" s="6" t="s">
        <v>15</v>
      </c>
      <c r="C8" s="7" t="s">
        <v>16</v>
      </c>
      <c r="E8" s="24">
        <v>6</v>
      </c>
      <c r="F8" s="25" t="s">
        <v>9</v>
      </c>
      <c r="G8"/>
      <c r="H8" s="22">
        <v>6</v>
      </c>
      <c r="I8" s="23" t="s">
        <v>9</v>
      </c>
    </row>
    <row r="9" spans="1:9" ht="15.75" thickBot="1" x14ac:dyDescent="0.3">
      <c r="A9" s="5">
        <v>6</v>
      </c>
      <c r="B9" s="6" t="s">
        <v>17</v>
      </c>
      <c r="C9" s="7" t="s">
        <v>18</v>
      </c>
      <c r="E9" s="26">
        <v>7</v>
      </c>
      <c r="F9" s="27" t="s">
        <v>19</v>
      </c>
      <c r="G9"/>
      <c r="H9" s="28">
        <v>7</v>
      </c>
      <c r="I9" s="23" t="s">
        <v>9</v>
      </c>
    </row>
    <row r="10" spans="1:9" ht="15.75" thickBot="1" x14ac:dyDescent="0.3">
      <c r="A10" s="5">
        <v>7</v>
      </c>
      <c r="B10" s="6" t="s">
        <v>20</v>
      </c>
      <c r="C10" s="7" t="s">
        <v>21</v>
      </c>
      <c r="E10" s="28">
        <v>8</v>
      </c>
      <c r="F10" s="29" t="s">
        <v>19</v>
      </c>
      <c r="G10"/>
      <c r="H10" s="28">
        <v>8</v>
      </c>
      <c r="I10" s="23" t="s">
        <v>9</v>
      </c>
    </row>
    <row r="11" spans="1:9" ht="15.75" thickBot="1" x14ac:dyDescent="0.3">
      <c r="A11" s="8">
        <v>8</v>
      </c>
      <c r="B11" s="9" t="s">
        <v>22</v>
      </c>
      <c r="C11" s="10" t="s">
        <v>23</v>
      </c>
      <c r="E11" s="30">
        <v>9</v>
      </c>
      <c r="F11" s="31" t="s">
        <v>19</v>
      </c>
      <c r="G11"/>
      <c r="H11" s="30">
        <v>9</v>
      </c>
      <c r="I11" s="25" t="s">
        <v>9</v>
      </c>
    </row>
    <row r="12" spans="1:9" ht="15.75" thickTop="1" x14ac:dyDescent="0.25">
      <c r="E12" s="32">
        <v>10</v>
      </c>
      <c r="F12" s="33" t="s">
        <v>17</v>
      </c>
      <c r="G12"/>
      <c r="H12" s="32">
        <v>10</v>
      </c>
      <c r="I12" s="33" t="s">
        <v>19</v>
      </c>
    </row>
    <row r="13" spans="1:9" ht="15.75" thickBot="1" x14ac:dyDescent="0.3">
      <c r="E13" s="34">
        <v>11</v>
      </c>
      <c r="F13" s="35" t="s">
        <v>17</v>
      </c>
      <c r="G13"/>
      <c r="H13" s="34">
        <v>11</v>
      </c>
      <c r="I13" s="35" t="s">
        <v>19</v>
      </c>
    </row>
    <row r="14" spans="1:9" ht="15" x14ac:dyDescent="0.25">
      <c r="E14" s="32">
        <v>12</v>
      </c>
      <c r="F14" s="36" t="s">
        <v>33</v>
      </c>
      <c r="G14"/>
      <c r="H14" s="32">
        <v>12</v>
      </c>
      <c r="I14" s="36" t="s">
        <v>17</v>
      </c>
    </row>
    <row r="15" spans="1:9" ht="15.75" thickBot="1" x14ac:dyDescent="0.3">
      <c r="E15" s="34">
        <v>13</v>
      </c>
      <c r="F15" s="37" t="s">
        <v>33</v>
      </c>
      <c r="G15"/>
      <c r="H15" s="34">
        <v>13</v>
      </c>
      <c r="I15" s="37" t="s">
        <v>17</v>
      </c>
    </row>
    <row r="16" spans="1:9" ht="27" thickTop="1" thickBot="1" x14ac:dyDescent="0.25">
      <c r="A16" s="11" t="s">
        <v>2</v>
      </c>
      <c r="B16" s="4" t="s">
        <v>24</v>
      </c>
      <c r="C16" s="12" t="s">
        <v>4</v>
      </c>
    </row>
    <row r="17" spans="1:5" ht="26.25" thickBot="1" x14ac:dyDescent="0.25">
      <c r="A17" s="13">
        <v>1</v>
      </c>
      <c r="B17" s="14" t="s">
        <v>25</v>
      </c>
      <c r="C17" s="15" t="s">
        <v>26</v>
      </c>
      <c r="E17" s="119" t="s">
        <v>165</v>
      </c>
    </row>
    <row r="18" spans="1:5" ht="39" thickBot="1" x14ac:dyDescent="0.25">
      <c r="A18" s="13">
        <v>2</v>
      </c>
      <c r="B18" s="14" t="s">
        <v>27</v>
      </c>
      <c r="C18" s="15" t="s">
        <v>28</v>
      </c>
      <c r="E18" s="120" t="s">
        <v>166</v>
      </c>
    </row>
    <row r="19" spans="1:5" ht="64.5" thickBot="1" x14ac:dyDescent="0.25">
      <c r="A19" s="13">
        <v>3</v>
      </c>
      <c r="B19" s="14" t="s">
        <v>29</v>
      </c>
      <c r="C19" s="15" t="s">
        <v>30</v>
      </c>
    </row>
    <row r="20" spans="1:5" ht="115.5" thickBot="1" x14ac:dyDescent="0.25">
      <c r="A20" s="13">
        <v>4</v>
      </c>
      <c r="B20" s="14" t="s">
        <v>31</v>
      </c>
      <c r="C20" s="16" t="s">
        <v>32</v>
      </c>
    </row>
    <row r="21" spans="1:5" ht="64.5" thickBot="1" x14ac:dyDescent="0.25">
      <c r="A21" s="17">
        <v>5</v>
      </c>
      <c r="B21" s="18" t="s">
        <v>33</v>
      </c>
      <c r="C21" s="19" t="s">
        <v>34</v>
      </c>
    </row>
    <row r="22" spans="1:5" ht="13.5" thickTop="1" x14ac:dyDescent="0.2"/>
  </sheetData>
  <mergeCells count="2">
    <mergeCell ref="E1:F1"/>
    <mergeCell ref="H1:I1"/>
  </mergeCell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Instructions for Internal</vt:lpstr>
      <vt:lpstr>Template</vt:lpstr>
      <vt:lpstr>AIO Guidance Review</vt:lpstr>
      <vt:lpstr>Ranking Sheet</vt:lpstr>
      <vt:lpstr>'AIO Guidance Review'!Print_Area</vt:lpstr>
      <vt:lpstr>'AIO Guidance Review'!Print_Titles</vt:lpstr>
    </vt:vector>
  </TitlesOfParts>
  <Company>Infotex,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Vigilize</dc:creator>
  <cp:lastModifiedBy>Adam Reynolds</cp:lastModifiedBy>
  <dcterms:created xsi:type="dcterms:W3CDTF">2016-07-24T13:31:21Z</dcterms:created>
  <dcterms:modified xsi:type="dcterms:W3CDTF">2021-08-09T18:43:14Z</dcterms:modified>
</cp:coreProperties>
</file>