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827"/>
  <workbookPr defaultThemeVersion="124226"/>
  <mc:AlternateContent xmlns:mc="http://schemas.openxmlformats.org/markup-compatibility/2006">
    <mc:Choice Requires="x15">
      <x15ac:absPath xmlns:x15ac="http://schemas.microsoft.com/office/spreadsheetml/2010/11/ac" url="I:\workshops\ohio_bankers_league\obl_forum\2023\forum_111423\user_access_review\deliverables\"/>
    </mc:Choice>
  </mc:AlternateContent>
  <xr:revisionPtr revIDLastSave="0" documentId="13_ncr:1_{924787BF-7B5A-4BDD-BA33-BB99835EC1B2}" xr6:coauthVersionLast="47" xr6:coauthVersionMax="47" xr10:uidLastSave="{00000000-0000-0000-0000-000000000000}"/>
  <bookViews>
    <workbookView xWindow="-120" yWindow="-120" windowWidth="38640" windowHeight="15840" tabRatio="893" xr2:uid="{00000000-000D-0000-FFFF-FFFF00000000}"/>
  </bookViews>
  <sheets>
    <sheet name="Template" sheetId="39" r:id="rId1"/>
    <sheet name="Procedure Checklist" sheetId="37" r:id="rId2"/>
    <sheet name="Risk Scale" sheetId="38" r:id="rId3"/>
  </sheets>
  <externalReferences>
    <externalReference r:id="rId4"/>
  </externalReferences>
  <definedNames>
    <definedName name="_xlnm._FilterDatabase" localSheetId="1" hidden="1">'Procedure Checklist'!$A$9:$H$36</definedName>
    <definedName name="OLE_LINK1" localSheetId="1">'Procedure Checklist'!#REF!</definedName>
    <definedName name="OLE_LINK10_9">'[1]Human _ Vendor'!#REF!</definedName>
    <definedName name="_xlnm.Print_Area" localSheetId="1">'Procedure Checklist'!$A$1:$H$52</definedName>
    <definedName name="_xlnm.Print_Titles" localSheetId="1">'Procedure Checklist'!$8:$9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37" l="1"/>
  <c r="G31" i="37"/>
  <c r="G33" i="37"/>
  <c r="G34" i="37"/>
  <c r="G35" i="37"/>
  <c r="G36" i="37"/>
  <c r="G30" i="37"/>
  <c r="G29" i="37"/>
  <c r="G28" i="37"/>
  <c r="G27" i="37"/>
  <c r="G26" i="37"/>
  <c r="G25" i="37"/>
  <c r="G24" i="37"/>
  <c r="G23" i="37"/>
  <c r="G22" i="37"/>
  <c r="G21" i="37"/>
  <c r="G20" i="37"/>
  <c r="G19" i="37"/>
  <c r="G18" i="37"/>
  <c r="G17" i="37"/>
  <c r="G16" i="37"/>
  <c r="A50" i="37"/>
  <c r="A45" i="37" l="1"/>
  <c r="G10" i="37" l="1"/>
  <c r="G11" i="37"/>
  <c r="G12" i="37"/>
  <c r="G13" i="37"/>
  <c r="G14" i="37"/>
  <c r="G15" i="37"/>
  <c r="A48" i="37"/>
  <c r="A44" i="37" l="1"/>
  <c r="A49" i="37"/>
  <c r="A46" i="37" s="1"/>
  <c r="A52" i="37"/>
</calcChain>
</file>

<file path=xl/sharedStrings.xml><?xml version="1.0" encoding="utf-8"?>
<sst xmlns="http://schemas.openxmlformats.org/spreadsheetml/2006/main" count="100" uniqueCount="85">
  <si>
    <t>Finding / Response / Notes</t>
  </si>
  <si>
    <t>Policy Gap Analysis</t>
  </si>
  <si>
    <t>Element</t>
  </si>
  <si>
    <t>Not Applicable:
Enter 1</t>
  </si>
  <si>
    <t>Item
#</t>
  </si>
  <si>
    <t>Ranking</t>
  </si>
  <si>
    <t>Starting Point (not to be used literally)</t>
  </si>
  <si>
    <t>Highly Unlikely</t>
  </si>
  <si>
    <t>Is just not going to occur no matter what.</t>
  </si>
  <si>
    <t>Negligible</t>
  </si>
  <si>
    <t>Unlikely to occur.</t>
  </si>
  <si>
    <t>Very low</t>
  </si>
  <si>
    <t>Likely to occur two/three times every five years.</t>
  </si>
  <si>
    <t>Low</t>
  </si>
  <si>
    <t>Likely to occur one every year or less.</t>
  </si>
  <si>
    <t>Medium</t>
  </si>
  <si>
    <t>Likely to occur once every six months or less.</t>
  </si>
  <si>
    <t>High</t>
  </si>
  <si>
    <t>Likely to occur once per month or less.</t>
  </si>
  <si>
    <t>Very high</t>
  </si>
  <si>
    <t>Likely to occur multiple times per month</t>
  </si>
  <si>
    <t>Extreme</t>
  </si>
  <si>
    <t>Likely to occur multiple times per day</t>
  </si>
  <si>
    <t>Impact Severity</t>
  </si>
  <si>
    <t>Insignificant</t>
  </si>
  <si>
    <t>Will have almost no impact if threat is realized and exploits vulnerability.</t>
  </si>
  <si>
    <t>Minor</t>
  </si>
  <si>
    <t>Will have some minor effect on the system.  It will require minimal effort to repair or reconfigure the system.</t>
  </si>
  <si>
    <t>Significant</t>
  </si>
  <si>
    <t>Will result in some tangible harm, albeit negligible and perhaps only noted by a few individuals or agencies.  May cause political embarrassment.  Will require some expenditure of resources to repair.</t>
  </si>
  <si>
    <t>Serious</t>
  </si>
  <si>
    <t>May cause damage to the reputation of system management, and/or notable loss of confidence in the system’s resources or services.  It will require expenditure of significant resources to repair.  May cause considerable system outage, and/or loss of connected customers or business confidence.  May result in compromise or large amount of Government information or services</t>
  </si>
  <si>
    <t>Critical</t>
  </si>
  <si>
    <t>May cause system extended outage or to be permanently closed, causing operations to resume in a Hot Site environment.  May result in complete compromise of Government agencies’ information or services.</t>
  </si>
  <si>
    <t>Risk Ranking</t>
  </si>
  <si>
    <t>Interpretation</t>
  </si>
  <si>
    <t>Moderate</t>
  </si>
  <si>
    <t>Likelihood of Occurrence</t>
  </si>
  <si>
    <t>Summary:</t>
  </si>
  <si>
    <t>Total Issues</t>
  </si>
  <si>
    <t>Total Inherent Risk</t>
  </si>
  <si>
    <t># Issues Not Addressed</t>
  </si>
  <si>
    <t># Issues Addressed</t>
  </si>
  <si>
    <t>Procedure Risk Ranking</t>
  </si>
  <si>
    <t># Issues Not Applicable to Institution</t>
  </si>
  <si>
    <t>Response Is</t>
  </si>
  <si>
    <t>Impact
Severity 
(1-5)</t>
  </si>
  <si>
    <t>Likelihood of Occurrence 
(1-8)</t>
  </si>
  <si>
    <t>Complete: Enter 1</t>
  </si>
  <si>
    <r>
      <t xml:space="preserve">Date of Assessment: </t>
    </r>
    <r>
      <rPr>
        <b/>
        <sz val="10"/>
        <color rgb="FFFF0000"/>
        <rFont val="Arial"/>
        <family val="2"/>
      </rPr>
      <t>XX/YY/ZZZZ</t>
    </r>
  </si>
  <si>
    <r>
      <t xml:space="preserve">Reviewed By: </t>
    </r>
    <r>
      <rPr>
        <b/>
        <sz val="10"/>
        <color rgb="FFFF0000"/>
        <rFont val="Arial"/>
        <family val="2"/>
      </rPr>
      <t>XXX</t>
    </r>
  </si>
  <si>
    <r>
      <t xml:space="preserve">Client Name: </t>
    </r>
    <r>
      <rPr>
        <b/>
        <sz val="10"/>
        <color rgb="FFFF0000"/>
        <rFont val="Arial"/>
        <family val="2"/>
      </rPr>
      <t>XXX</t>
    </r>
  </si>
  <si>
    <r>
      <t xml:space="preserve">Policy Owner: </t>
    </r>
    <r>
      <rPr>
        <b/>
        <sz val="10"/>
        <color rgb="FFFF0000"/>
        <rFont val="Arial"/>
        <family val="2"/>
      </rPr>
      <t>XXX</t>
    </r>
  </si>
  <si>
    <r>
      <t xml:space="preserve">Client Translation: </t>
    </r>
    <r>
      <rPr>
        <b/>
        <sz val="12"/>
        <color rgb="FFFF0000"/>
        <rFont val="Arial"/>
        <family val="2"/>
      </rPr>
      <t>XXX</t>
    </r>
  </si>
  <si>
    <t>Completion</t>
  </si>
  <si>
    <t>Does the procedure include the "author"?</t>
  </si>
  <si>
    <t>Does the procedure include who this procedure applies to (e.g. employees, associates, temporary workers, contractors, and consultants)?</t>
  </si>
  <si>
    <t>Does the procedure include who (by title) enforces this procedure?</t>
  </si>
  <si>
    <t>Does the procedure include who (by title) is responsible for reviewing and updating this procedure?</t>
  </si>
  <si>
    <t>Does the procedure include who (by title) is responsible for answering questions concerning this procedure?</t>
  </si>
  <si>
    <t>Risk
(2-13)</t>
  </si>
  <si>
    <t>Is there a list of approved individuals with authorized physical access to the IT infrastructure facilities?</t>
  </si>
  <si>
    <r>
      <t xml:space="preserve">Document Checklist: </t>
    </r>
    <r>
      <rPr>
        <b/>
        <sz val="12"/>
        <color indexed="12"/>
        <rFont val="Arial"/>
        <family val="2"/>
      </rPr>
      <t>Access Review Procedure</t>
    </r>
  </si>
  <si>
    <t>Are users with access to assets containing customer information reviewed at least annually?</t>
  </si>
  <si>
    <t>Are service accounts reviewed at least annually?</t>
  </si>
  <si>
    <t>Does the procedure include the creation/revised date of the procedure?</t>
  </si>
  <si>
    <t>Are users with access to the network reviewed at least annually?</t>
  </si>
  <si>
    <t>Are users with physical access to IT infrastructure reviewed at least annually?</t>
  </si>
  <si>
    <t>Are network administrator accounts reviewed at least annually?</t>
  </si>
  <si>
    <t>Are administrative accounts required to have MFA in place?</t>
  </si>
  <si>
    <t>Are remote access users reviewed at least annually?</t>
  </si>
  <si>
    <t>Are vendors with remote access reviewed at least annually?</t>
  </si>
  <si>
    <t>Is access reviewed based on job need and least privilege access?</t>
  </si>
  <si>
    <t>Do staff independent of the privileged user’s department or business unit complete the review?</t>
  </si>
  <si>
    <t>Do staff independent of the network administrator's department or business unit complete the review?</t>
  </si>
  <si>
    <t>Are service accounts inventoried?</t>
  </si>
  <si>
    <t>Are users with access to assets that require compliance with other regulations(SOX, NACHA, FedLine, etc.) reviewed at least annually?</t>
  </si>
  <si>
    <t>Are users with administrative/privileged access to assets containing customer information reviewed at least annually?</t>
  </si>
  <si>
    <t>Are users with administrative/privileged access to these assets reviewed at least annually?</t>
  </si>
  <si>
    <t>Does access reviews also confirm enforcement of password requirements? (e.g. password length, complexity, expiration, MFA, etc.)</t>
  </si>
  <si>
    <t xml:space="preserve">Is access reviewed annually for cloud applications? </t>
  </si>
  <si>
    <t>Are cloud applications inventoried?</t>
  </si>
  <si>
    <r>
      <rPr>
        <sz val="18"/>
        <color rgb="FF0000CC"/>
        <rFont val="Arial"/>
        <family val="2"/>
      </rPr>
      <t>Read First (Copyright, Template)</t>
    </r>
    <r>
      <rPr>
        <sz val="11"/>
        <color theme="1"/>
        <rFont val="Arial"/>
        <family val="2"/>
      </rPr>
      <t xml:space="preserve">
</t>
    </r>
    <r>
      <rPr>
        <b/>
        <sz val="10"/>
        <color theme="1"/>
        <rFont val="Arial"/>
        <family val="2"/>
      </rPr>
      <t xml:space="preserve">Purpose
</t>
    </r>
    <r>
      <rPr>
        <sz val="10"/>
        <color theme="1"/>
        <rFont val="Arial"/>
        <family val="2"/>
      </rPr>
      <t xml:space="preserve">• This is a “template” to be used as a “starting point” for the sake of helping you develop your own IT Governance Program.
Copyright / Permission to Use
• INDEMNIFICATION: All boilerplates, starting points, templates, kits, etc. provided by or sold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are considered “as-is” and do not come with any warranty whatsoever.  These documents are a collection of ideas on how policies, procedures, and/or guidelines COULD be written.  Actual language used in your policies, procedures, and/or guidelines should be reviewed by professionals prior to considering the language compliant with any laws, regulations, or best practices.  Language in boilerplates is intended as a starting point and/or as example language only.  This boilerplate could be out of date, noncompliant with law or regulation, or not conforming to the latest best practice.  By using this boilerplate, you agree to indemnify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against any harm that could possibly result from such use, including harm resulting from omission, outdated language, or even negligence. For more information visit my.infotex.com/terms-and-conditions.
• Permission to use this document is conditional upon you receiving this template directly from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consultant,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website or e-commerce site, or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workshop / training presentation.
• When you use this boilerplate you also agree to be added to certain mailing lists maintained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unless you have otherwise instructed us.
• By using this template either in its entirety or any portion thereof, you acknowledge that you agree to the terms of use as dictated in the “Transfer of Copyright Agreement” located at copyright.infotex.com.  This agreement establishes that when you customize this template to your specific needs, your organization may have copyright of the customized document.  However,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retains copyright to the template.  This agreement also establishes that you will not share this or any other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template with other financial institutions or third parties not auditing you, including MSSPs, consulting firms, or other non-financial institutions.  You may not transfer ownership of the customized documents to any other organization without the express written permission of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
    </r>
    <r>
      <rPr>
        <b/>
        <sz val="10"/>
        <color theme="1"/>
        <rFont val="Arial"/>
        <family val="2"/>
      </rPr>
      <t xml:space="preserve">
Instructions
</t>
    </r>
    <r>
      <rPr>
        <sz val="10"/>
        <color theme="1"/>
        <rFont val="Arial"/>
        <family val="2"/>
      </rPr>
      <t xml:space="preserve">• Make sure to read through the template carefully as not all situations will pertain to your organization.  However, to assist you in customizing the document to your specific needs, we have attempted to color code areas that will need your special attention.  Color coding is as follows:
     o All areas needing customization and/or consideration are in </t>
    </r>
    <r>
      <rPr>
        <b/>
        <sz val="10"/>
        <color rgb="FFFF0000"/>
        <rFont val="Arial"/>
        <family val="2"/>
      </rPr>
      <t>red</t>
    </r>
    <r>
      <rPr>
        <sz val="10"/>
        <color theme="1"/>
        <rFont val="Arial"/>
        <family val="2"/>
      </rPr>
      <t xml:space="preserve">.    
     o Sections in </t>
    </r>
    <r>
      <rPr>
        <b/>
        <sz val="10"/>
        <color rgb="FF0000FF"/>
        <rFont val="Arial"/>
        <family val="2"/>
      </rPr>
      <t>blue</t>
    </r>
    <r>
      <rPr>
        <sz val="10"/>
        <color theme="1"/>
        <rFont val="Arial"/>
        <family val="2"/>
      </rPr>
      <t xml:space="preserve"> are merely instructions or additional information for knowledge purposes and should be removed.
     o Sections in </t>
    </r>
    <r>
      <rPr>
        <b/>
        <sz val="10"/>
        <color rgb="FF00B050"/>
        <rFont val="Arial"/>
        <family val="2"/>
      </rPr>
      <t>green</t>
    </r>
    <r>
      <rPr>
        <b/>
        <sz val="10"/>
        <color theme="1"/>
        <rFont val="Arial"/>
        <family val="2"/>
      </rPr>
      <t xml:space="preserve"> </t>
    </r>
    <r>
      <rPr>
        <sz val="10"/>
        <color theme="1"/>
        <rFont val="Arial"/>
        <family val="2"/>
      </rPr>
      <t>are examples.
     o Sections that are in</t>
    </r>
    <r>
      <rPr>
        <sz val="10"/>
        <color rgb="FF964B00"/>
        <rFont val="Arial"/>
        <family val="2"/>
      </rPr>
      <t xml:space="preserve"> </t>
    </r>
    <r>
      <rPr>
        <b/>
        <sz val="10"/>
        <color rgb="FF964B00"/>
        <rFont val="Arial"/>
        <family val="2"/>
      </rPr>
      <t>brown</t>
    </r>
    <r>
      <rPr>
        <b/>
        <sz val="10"/>
        <color theme="1"/>
        <rFont val="Arial"/>
        <family val="2"/>
      </rPr>
      <t xml:space="preserve"> </t>
    </r>
    <r>
      <rPr>
        <sz val="10"/>
        <color theme="1"/>
        <rFont val="Arial"/>
        <family val="2"/>
      </rPr>
      <t xml:space="preserve">are optional sections according to our definition of best practices.  These sections may be removed if they do not match your needs.
• Note that you should confirm that all text has been changed to “black” before considering this template final for your organization.  If there are any sections in any other color than black, then all situations or customization has not been considered.
• This section (Templates) may be removed once the document has been customized, for at that time we turn ownership of the customized document over to you. For more information visit tour.infotex.com to view movies of past webinars to help you fill out your boilerplates and create a cybersecurity program!
</t>
    </r>
    <r>
      <rPr>
        <b/>
        <sz val="10"/>
        <color theme="1"/>
        <rFont val="Arial"/>
        <family val="2"/>
      </rPr>
      <t xml:space="preserve">
</t>
    </r>
    <r>
      <rPr>
        <sz val="10"/>
        <color theme="1"/>
        <rFont val="Arial"/>
        <family val="2"/>
      </rPr>
      <t xml:space="preserve">© Copyright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Inc.  All rights reserved.</t>
    </r>
  </si>
  <si>
    <t>Iterations:</t>
  </si>
  <si>
    <r>
      <t>Original Iteration:</t>
    </r>
    <r>
      <rPr>
        <sz val="12"/>
        <color rgb="FF0000FF"/>
        <rFont val="Arial"/>
        <family val="2"/>
      </rPr>
      <t xml:space="preserve">  </t>
    </r>
    <r>
      <rPr>
        <sz val="12"/>
        <color rgb="FFFF0000"/>
        <rFont val="Arial"/>
        <family val="2"/>
      </rPr>
      <t>November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</si>
</sst>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7"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b/>
      <sz val="10"/>
      <color indexed="12"/>
      <name val="Arial"/>
      <family val="2"/>
    </font>
    <font>
      <b/>
      <sz val="12"/>
      <name val="Arial"/>
      <family val="2"/>
    </font>
    <font>
      <sz val="10"/>
      <color indexed="8"/>
      <name val="Arial"/>
      <family val="2"/>
    </font>
    <font>
      <b/>
      <sz val="12"/>
      <color indexed="12"/>
      <name val="Arial"/>
      <family val="2"/>
    </font>
    <font>
      <b/>
      <sz val="10"/>
      <color indexed="8"/>
      <name val="Arial"/>
      <family val="2"/>
    </font>
    <font>
      <b/>
      <sz val="10"/>
      <color indexed="9"/>
      <name val="Arial"/>
      <family val="2"/>
    </font>
    <font>
      <sz val="10"/>
      <name val="Arial"/>
      <family val="2"/>
    </font>
    <font>
      <sz val="10"/>
      <color indexed="10"/>
      <name val="Arial"/>
      <family val="2"/>
    </font>
    <font>
      <sz val="11"/>
      <color theme="1"/>
      <name val="Arial"/>
      <family val="2"/>
    </font>
    <font>
      <sz val="18"/>
      <color rgb="FF0000CC"/>
      <name val="Arial"/>
      <family val="2"/>
    </font>
    <font>
      <b/>
      <sz val="10"/>
      <color theme="1"/>
      <name val="Arial"/>
      <family val="2"/>
    </font>
    <font>
      <sz val="10"/>
      <color theme="1"/>
      <name val="Arial"/>
      <family val="2"/>
    </font>
    <font>
      <sz val="10"/>
      <color rgb="FF964B00"/>
      <name val="Arial"/>
      <family val="2"/>
    </font>
    <font>
      <sz val="10"/>
      <color rgb="FF0000CC"/>
      <name val="Arial"/>
      <family val="2"/>
    </font>
    <font>
      <b/>
      <sz val="10"/>
      <color rgb="FFFF0000"/>
      <name val="Arial"/>
      <family val="2"/>
    </font>
    <font>
      <b/>
      <sz val="12"/>
      <color rgb="FFFF0000"/>
      <name val="Arial"/>
      <family val="2"/>
    </font>
    <font>
      <b/>
      <sz val="10"/>
      <color rgb="FF0000FF"/>
      <name val="Arial"/>
      <family val="2"/>
    </font>
    <font>
      <b/>
      <sz val="10"/>
      <color rgb="FF00B050"/>
      <name val="Arial"/>
      <family val="2"/>
    </font>
    <font>
      <b/>
      <sz val="10"/>
      <color rgb="FF964B00"/>
      <name val="Arial"/>
      <family val="2"/>
    </font>
    <font>
      <b/>
      <sz val="12"/>
      <color rgb="FF0000FF"/>
      <name val="Arial"/>
      <family val="2"/>
    </font>
    <font>
      <sz val="12"/>
      <color rgb="FF0000FF"/>
      <name val="Arial"/>
      <family val="2"/>
    </font>
    <font>
      <sz val="12"/>
      <color rgb="FFFF0000"/>
      <name val="Arial"/>
      <family val="2"/>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4"/>
        <bgColor indexed="64"/>
      </patternFill>
    </fill>
    <fill>
      <patternFill patternType="solid">
        <fgColor indexed="12"/>
        <bgColor indexed="64"/>
      </patternFill>
    </fill>
    <fill>
      <patternFill patternType="solid">
        <fgColor indexed="13"/>
        <bgColor indexed="64"/>
      </patternFill>
    </fill>
    <fill>
      <patternFill patternType="solid">
        <fgColor indexed="51"/>
        <bgColor indexed="64"/>
      </patternFill>
    </fill>
    <fill>
      <patternFill patternType="solid">
        <fgColor indexed="10"/>
        <bgColor indexed="64"/>
      </patternFill>
    </fill>
    <fill>
      <patternFill patternType="solid">
        <fgColor rgb="FFFFFF99"/>
        <bgColor indexed="64"/>
      </patternFill>
    </fill>
  </fills>
  <borders count="35">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thick">
        <color indexed="64"/>
      </left>
      <right style="medium">
        <color indexed="64"/>
      </right>
      <top/>
      <bottom style="medium">
        <color indexed="64"/>
      </bottom>
      <diagonal/>
    </border>
    <border>
      <left/>
      <right style="medium">
        <color indexed="64"/>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4">
    <xf numFmtId="0" fontId="0" fillId="0" borderId="0"/>
    <xf numFmtId="0" fontId="2" fillId="0" borderId="0"/>
    <xf numFmtId="0" fontId="11" fillId="0" borderId="0">
      <alignment vertical="top" wrapText="1"/>
    </xf>
    <xf numFmtId="0" fontId="1" fillId="0" borderId="0"/>
  </cellStyleXfs>
  <cellXfs count="96">
    <xf numFmtId="0" fontId="0" fillId="0" borderId="0" xfId="0"/>
    <xf numFmtId="0" fontId="0" fillId="0" borderId="0" xfId="0" applyAlignment="1">
      <alignment vertical="top" wrapText="1"/>
    </xf>
    <xf numFmtId="0" fontId="7" fillId="0" borderId="0" xfId="0" applyFont="1" applyAlignment="1">
      <alignment horizontal="center" vertical="top"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xf>
    <xf numFmtId="0" fontId="4" fillId="2" borderId="2" xfId="0" applyFont="1" applyFill="1" applyBorder="1" applyAlignment="1">
      <alignment horizontal="center" vertical="center"/>
    </xf>
    <xf numFmtId="0" fontId="7" fillId="0" borderId="3" xfId="0" applyFont="1" applyBorder="1" applyAlignment="1">
      <alignment horizontal="center" vertical="top" wrapText="1"/>
    </xf>
    <xf numFmtId="0" fontId="7" fillId="0" borderId="1" xfId="0" applyFont="1" applyBorder="1" applyAlignment="1">
      <alignment vertical="top" wrapText="1"/>
    </xf>
    <xf numFmtId="0" fontId="7" fillId="0" borderId="0" xfId="0" applyFont="1" applyAlignment="1">
      <alignment vertical="top" wrapText="1"/>
    </xf>
    <xf numFmtId="0" fontId="7" fillId="3" borderId="1" xfId="0" applyFont="1" applyFill="1" applyBorder="1" applyAlignment="1">
      <alignment vertical="top" wrapText="1"/>
    </xf>
    <xf numFmtId="1" fontId="5" fillId="0" borderId="0" xfId="0" applyNumberFormat="1" applyFont="1" applyAlignment="1">
      <alignment horizontal="center" vertical="top"/>
    </xf>
    <xf numFmtId="0" fontId="11" fillId="0" borderId="4" xfId="0" applyFont="1" applyBorder="1" applyAlignment="1">
      <alignment horizontal="center"/>
    </xf>
    <xf numFmtId="0" fontId="11" fillId="0" borderId="5" xfId="0" applyFont="1" applyBorder="1"/>
    <xf numFmtId="0" fontId="11" fillId="0" borderId="6" xfId="0" applyFont="1" applyBorder="1"/>
    <xf numFmtId="0" fontId="11" fillId="0" borderId="7" xfId="0" applyFont="1" applyBorder="1" applyAlignment="1">
      <alignment horizontal="center"/>
    </xf>
    <xf numFmtId="0" fontId="11" fillId="0" borderId="8" xfId="0" applyFont="1" applyBorder="1"/>
    <xf numFmtId="0" fontId="11" fillId="0" borderId="9" xfId="0" applyFont="1" applyBorder="1"/>
    <xf numFmtId="0" fontId="11" fillId="0" borderId="4" xfId="0" applyFont="1" applyBorder="1" applyAlignment="1">
      <alignment horizontal="center" vertical="top"/>
    </xf>
    <xf numFmtId="0" fontId="11" fillId="0" borderId="5" xfId="0" applyFont="1" applyBorder="1" applyAlignment="1">
      <alignment horizontal="center" vertical="top"/>
    </xf>
    <xf numFmtId="0" fontId="11" fillId="0" borderId="6" xfId="0" applyFont="1" applyBorder="1" applyAlignment="1">
      <alignment wrapText="1"/>
    </xf>
    <xf numFmtId="0" fontId="11" fillId="0" borderId="7" xfId="0" applyFont="1" applyBorder="1" applyAlignment="1">
      <alignment horizontal="center" vertical="top"/>
    </xf>
    <xf numFmtId="0" fontId="11" fillId="0" borderId="8" xfId="0" applyFont="1" applyBorder="1" applyAlignment="1">
      <alignment horizontal="center" vertical="top"/>
    </xf>
    <xf numFmtId="0" fontId="11" fillId="0" borderId="9" xfId="0" applyFont="1" applyBorder="1" applyAlignment="1">
      <alignment wrapText="1"/>
    </xf>
    <xf numFmtId="0" fontId="10" fillId="4" borderId="10" xfId="0" applyFont="1" applyFill="1" applyBorder="1" applyAlignment="1">
      <alignment vertical="center"/>
    </xf>
    <xf numFmtId="0" fontId="10" fillId="4" borderId="11" xfId="0" applyFont="1" applyFill="1" applyBorder="1" applyAlignment="1">
      <alignment horizontal="center" vertical="center"/>
    </xf>
    <xf numFmtId="0" fontId="10" fillId="4" borderId="12" xfId="0" applyFont="1" applyFill="1" applyBorder="1" applyAlignment="1">
      <alignment horizontal="center" vertical="center"/>
    </xf>
    <xf numFmtId="0" fontId="10" fillId="4" borderId="10" xfId="0" applyFont="1" applyFill="1" applyBorder="1" applyAlignment="1">
      <alignment horizontal="center" vertical="center"/>
    </xf>
    <xf numFmtId="0" fontId="10" fillId="4" borderId="11"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0" fillId="0" borderId="0" xfId="0" applyAlignment="1">
      <alignment horizontal="center"/>
    </xf>
    <xf numFmtId="0" fontId="11" fillId="0" borderId="13" xfId="0" applyFont="1" applyBorder="1" applyAlignment="1">
      <alignment horizontal="center"/>
    </xf>
    <xf numFmtId="0" fontId="10" fillId="5" borderId="13" xfId="0" applyFont="1" applyFill="1" applyBorder="1" applyAlignment="1">
      <alignment horizontal="center"/>
    </xf>
    <xf numFmtId="0" fontId="11" fillId="0" borderId="14" xfId="0" applyFont="1" applyBorder="1" applyAlignment="1">
      <alignment horizontal="center"/>
    </xf>
    <xf numFmtId="0" fontId="10" fillId="5" borderId="14" xfId="0" applyFont="1" applyFill="1" applyBorder="1" applyAlignment="1">
      <alignment horizontal="center"/>
    </xf>
    <xf numFmtId="0" fontId="11" fillId="0" borderId="15" xfId="0" applyFont="1" applyBorder="1" applyAlignment="1">
      <alignment horizontal="center"/>
    </xf>
    <xf numFmtId="0" fontId="10" fillId="5" borderId="15" xfId="0" applyFont="1" applyFill="1" applyBorder="1" applyAlignment="1">
      <alignment horizontal="center"/>
    </xf>
    <xf numFmtId="0" fontId="11" fillId="0" borderId="16" xfId="0" applyFont="1" applyBorder="1" applyAlignment="1">
      <alignment horizontal="center"/>
    </xf>
    <xf numFmtId="0" fontId="9" fillId="6" borderId="17" xfId="0" applyFont="1" applyFill="1" applyBorder="1" applyAlignment="1">
      <alignment horizontal="center"/>
    </xf>
    <xf numFmtId="0" fontId="11" fillId="0" borderId="18" xfId="0" applyFont="1" applyBorder="1" applyAlignment="1">
      <alignment horizontal="center"/>
    </xf>
    <xf numFmtId="0" fontId="9" fillId="6" borderId="19" xfId="0" applyFont="1" applyFill="1" applyBorder="1" applyAlignment="1">
      <alignment horizontal="center"/>
    </xf>
    <xf numFmtId="0" fontId="11" fillId="0" borderId="20" xfId="0" applyFont="1" applyBorder="1" applyAlignment="1">
      <alignment horizontal="center"/>
    </xf>
    <xf numFmtId="0" fontId="9" fillId="6" borderId="21" xfId="0" applyFont="1" applyFill="1" applyBorder="1" applyAlignment="1">
      <alignment horizontal="center"/>
    </xf>
    <xf numFmtId="0" fontId="9" fillId="7" borderId="17" xfId="0" applyFont="1" applyFill="1" applyBorder="1" applyAlignment="1">
      <alignment horizontal="center"/>
    </xf>
    <xf numFmtId="0" fontId="9" fillId="7" borderId="21" xfId="0" applyFont="1" applyFill="1" applyBorder="1" applyAlignment="1">
      <alignment horizontal="center"/>
    </xf>
    <xf numFmtId="0" fontId="9" fillId="8" borderId="17" xfId="0" applyFont="1" applyFill="1" applyBorder="1" applyAlignment="1">
      <alignment horizontal="center"/>
    </xf>
    <xf numFmtId="0" fontId="9" fillId="8" borderId="21" xfId="0" applyFont="1" applyFill="1" applyBorder="1" applyAlignment="1">
      <alignment horizontal="center"/>
    </xf>
    <xf numFmtId="164" fontId="4" fillId="2" borderId="2" xfId="0" applyNumberFormat="1" applyFont="1" applyFill="1" applyBorder="1" applyAlignment="1">
      <alignment horizontal="center" vertical="center" wrapText="1"/>
    </xf>
    <xf numFmtId="0" fontId="0" fillId="0" borderId="1" xfId="0" applyBorder="1" applyAlignment="1">
      <alignment vertical="top" wrapText="1"/>
    </xf>
    <xf numFmtId="0" fontId="0" fillId="0" borderId="1" xfId="0" applyBorder="1" applyAlignment="1">
      <alignment horizontal="left" vertical="top" wrapText="1"/>
    </xf>
    <xf numFmtId="1" fontId="5" fillId="0" borderId="22" xfId="0" applyNumberFormat="1" applyFont="1" applyBorder="1" applyAlignment="1">
      <alignment horizontal="center" vertical="top" wrapText="1"/>
    </xf>
    <xf numFmtId="0" fontId="12" fillId="0" borderId="1" xfId="0" applyFont="1" applyBorder="1" applyAlignment="1">
      <alignment horizontal="center" vertical="top" wrapText="1"/>
    </xf>
    <xf numFmtId="0" fontId="2" fillId="0" borderId="0" xfId="1"/>
    <xf numFmtId="0" fontId="18" fillId="0" borderId="1" xfId="0" applyFont="1" applyBorder="1" applyAlignment="1">
      <alignment vertical="top" wrapText="1"/>
    </xf>
    <xf numFmtId="0" fontId="7" fillId="0" borderId="22" xfId="0" applyFont="1" applyBorder="1" applyAlignment="1">
      <alignment horizontal="left" vertical="top" wrapText="1"/>
    </xf>
    <xf numFmtId="0" fontId="7" fillId="0" borderId="22" xfId="0" applyFont="1" applyBorder="1" applyAlignment="1">
      <alignment horizontal="center" vertical="top" wrapText="1"/>
    </xf>
    <xf numFmtId="0" fontId="12" fillId="0" borderId="22" xfId="0" applyFont="1" applyBorder="1" applyAlignment="1">
      <alignment horizontal="center" vertical="top" wrapText="1"/>
    </xf>
    <xf numFmtId="0" fontId="9"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7" fillId="0" borderId="23" xfId="0" applyFont="1" applyBorder="1" applyAlignment="1">
      <alignment horizontal="center" vertical="top" wrapText="1"/>
    </xf>
    <xf numFmtId="0" fontId="7" fillId="0" borderId="24" xfId="0" applyFont="1" applyBorder="1" applyAlignment="1">
      <alignment horizontal="center" vertical="top" wrapText="1"/>
    </xf>
    <xf numFmtId="1" fontId="5" fillId="0" borderId="25" xfId="0" applyNumberFormat="1" applyFont="1" applyBorder="1" applyAlignment="1">
      <alignment horizontal="center" vertical="top" wrapText="1"/>
    </xf>
    <xf numFmtId="1" fontId="5" fillId="0" borderId="26" xfId="0" applyNumberFormat="1" applyFont="1" applyBorder="1" applyAlignment="1">
      <alignment horizontal="center" vertical="top" wrapText="1"/>
    </xf>
    <xf numFmtId="0" fontId="7" fillId="3" borderId="27" xfId="0" applyFont="1" applyFill="1" applyBorder="1" applyAlignment="1">
      <alignment vertical="top" wrapText="1"/>
    </xf>
    <xf numFmtId="0" fontId="7" fillId="0" borderId="27" xfId="0" applyFont="1" applyBorder="1" applyAlignment="1">
      <alignment vertical="top" wrapText="1"/>
    </xf>
    <xf numFmtId="0" fontId="7" fillId="0" borderId="27" xfId="0" applyFont="1" applyBorder="1" applyAlignment="1">
      <alignment horizontal="center" vertical="top" wrapText="1"/>
    </xf>
    <xf numFmtId="0" fontId="12" fillId="0" borderId="27" xfId="0" applyFont="1" applyBorder="1" applyAlignment="1">
      <alignment horizontal="center" vertical="top" wrapText="1"/>
    </xf>
    <xf numFmtId="0" fontId="7" fillId="0" borderId="3" xfId="0" applyFont="1" applyBorder="1" applyAlignment="1">
      <alignment vertical="top" wrapText="1"/>
    </xf>
    <xf numFmtId="1" fontId="5" fillId="0" borderId="28" xfId="0" applyNumberFormat="1" applyFont="1" applyBorder="1" applyAlignment="1">
      <alignment horizontal="center" vertical="top"/>
    </xf>
    <xf numFmtId="0" fontId="7" fillId="3" borderId="28" xfId="0" applyFont="1" applyFill="1" applyBorder="1" applyAlignment="1">
      <alignment vertical="top" wrapText="1"/>
    </xf>
    <xf numFmtId="0" fontId="7" fillId="0" borderId="28" xfId="0" applyFont="1" applyBorder="1" applyAlignment="1">
      <alignment vertical="top" wrapText="1"/>
    </xf>
    <xf numFmtId="0" fontId="7" fillId="0" borderId="28" xfId="0" applyFont="1" applyBorder="1" applyAlignment="1">
      <alignment horizontal="center" vertical="top" wrapText="1"/>
    </xf>
    <xf numFmtId="1" fontId="5" fillId="0" borderId="29" xfId="0" applyNumberFormat="1" applyFont="1" applyBorder="1" applyAlignment="1">
      <alignment horizontal="left" vertical="top"/>
    </xf>
    <xf numFmtId="0" fontId="0" fillId="0" borderId="3" xfId="0" applyBorder="1" applyAlignment="1">
      <alignment vertical="top" wrapText="1"/>
    </xf>
    <xf numFmtId="0" fontId="7" fillId="0" borderId="30" xfId="0" applyFont="1" applyBorder="1" applyAlignment="1">
      <alignment horizontal="center" vertical="top" wrapText="1"/>
    </xf>
    <xf numFmtId="1" fontId="5" fillId="0" borderId="31" xfId="0" applyNumberFormat="1" applyFont="1" applyBorder="1" applyAlignment="1">
      <alignment horizontal="center" vertical="top"/>
    </xf>
    <xf numFmtId="1" fontId="7" fillId="0" borderId="31" xfId="0" applyNumberFormat="1" applyFont="1" applyBorder="1" applyAlignment="1">
      <alignment horizontal="center" vertical="top" wrapText="1"/>
    </xf>
    <xf numFmtId="0" fontId="7" fillId="0" borderId="31" xfId="0" applyFont="1" applyBorder="1" applyAlignment="1">
      <alignment horizontal="center" vertical="top" wrapText="1"/>
    </xf>
    <xf numFmtId="165" fontId="7" fillId="0" borderId="32" xfId="0" applyNumberFormat="1" applyFont="1" applyBorder="1" applyAlignment="1">
      <alignment horizontal="center" vertical="top" wrapText="1"/>
    </xf>
    <xf numFmtId="0" fontId="7" fillId="0" borderId="33" xfId="0" applyFont="1" applyBorder="1" applyAlignment="1">
      <alignment horizontal="left" vertical="top" wrapText="1"/>
    </xf>
    <xf numFmtId="0" fontId="7" fillId="0" borderId="33" xfId="0" applyFont="1" applyBorder="1" applyAlignment="1">
      <alignment vertical="top" wrapText="1"/>
    </xf>
    <xf numFmtId="0" fontId="7" fillId="0" borderId="33" xfId="0" applyFont="1" applyBorder="1" applyAlignment="1">
      <alignment horizontal="center" vertical="top" wrapText="1"/>
    </xf>
    <xf numFmtId="0" fontId="7" fillId="0" borderId="34" xfId="0" applyFont="1" applyBorder="1" applyAlignment="1">
      <alignment horizontal="center" vertical="top" wrapText="1"/>
    </xf>
    <xf numFmtId="164" fontId="7" fillId="0" borderId="31" xfId="0" applyNumberFormat="1" applyFont="1" applyBorder="1" applyAlignment="1">
      <alignment horizontal="center" vertical="top" wrapText="1"/>
    </xf>
    <xf numFmtId="0" fontId="7" fillId="3" borderId="3" xfId="0" applyFont="1" applyFill="1" applyBorder="1" applyAlignment="1">
      <alignment vertical="top" wrapText="1"/>
    </xf>
    <xf numFmtId="0" fontId="12" fillId="0" borderId="3" xfId="0" applyFont="1" applyBorder="1" applyAlignment="1">
      <alignment horizontal="center" vertical="top" wrapText="1"/>
    </xf>
    <xf numFmtId="0" fontId="18" fillId="0" borderId="0" xfId="0" applyFont="1" applyAlignment="1">
      <alignment vertical="top" wrapText="1"/>
    </xf>
    <xf numFmtId="0" fontId="4" fillId="2" borderId="2" xfId="0" applyFont="1" applyFill="1" applyBorder="1" applyAlignment="1">
      <alignment horizontal="center"/>
    </xf>
    <xf numFmtId="1" fontId="0" fillId="0" borderId="0" xfId="0" applyNumberFormat="1" applyAlignment="1">
      <alignment horizontal="center"/>
    </xf>
    <xf numFmtId="0" fontId="6" fillId="0" borderId="0" xfId="0" applyFont="1" applyAlignment="1">
      <alignment horizontal="center"/>
    </xf>
    <xf numFmtId="0" fontId="4" fillId="0" borderId="0" xfId="0" applyFont="1"/>
    <xf numFmtId="0" fontId="4" fillId="0" borderId="0" xfId="0" applyFont="1" applyAlignment="1">
      <alignment horizontal="left"/>
    </xf>
    <xf numFmtId="0" fontId="4" fillId="0" borderId="0" xfId="0" applyFont="1" applyAlignment="1">
      <alignment horizontal="center"/>
    </xf>
    <xf numFmtId="2" fontId="4" fillId="0" borderId="0" xfId="0" applyNumberFormat="1" applyFont="1" applyAlignment="1">
      <alignment horizontal="left"/>
    </xf>
    <xf numFmtId="0" fontId="13" fillId="9" borderId="0" xfId="3" applyFont="1" applyFill="1" applyAlignment="1">
      <alignment vertical="top" wrapText="1"/>
    </xf>
    <xf numFmtId="0" fontId="24" fillId="0" borderId="0" xfId="0" applyFont="1" applyAlignment="1">
      <alignment vertical="center"/>
    </xf>
  </cellXfs>
  <cellStyles count="4">
    <cellStyle name="Normal" xfId="0" builtinId="0"/>
    <cellStyle name="Normal 2" xfId="1" xr:uid="{00000000-0005-0000-0000-000001000000}"/>
    <cellStyle name="Normal 3" xfId="2" xr:uid="{00000000-0005-0000-0000-000002000000}"/>
    <cellStyle name="Normal 5 3" xfId="3" xr:uid="{C83E5D5B-724E-467B-AE3B-0BEB472BA1A7}"/>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Infotex_Drive/clients/f/forum_credit_union/bf_risk_analysis_determination_table_040506%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6"/>
  <sheetViews>
    <sheetView tabSelected="1" zoomScaleNormal="100" zoomScaleSheetLayoutView="100" workbookViewId="0"/>
  </sheetViews>
  <sheetFormatPr defaultColWidth="9.140625" defaultRowHeight="15" x14ac:dyDescent="0.25"/>
  <cols>
    <col min="1" max="1" width="182.85546875" style="52" customWidth="1"/>
    <col min="2" max="16384" width="9.140625" style="52"/>
  </cols>
  <sheetData>
    <row r="1" spans="1:1" ht="394.5" x14ac:dyDescent="0.25">
      <c r="A1" s="94" t="s">
        <v>82</v>
      </c>
    </row>
    <row r="2" spans="1:1" ht="15.75" x14ac:dyDescent="0.25">
      <c r="A2" s="95"/>
    </row>
    <row r="3" spans="1:1" ht="15.75" x14ac:dyDescent="0.25">
      <c r="A3" s="95"/>
    </row>
    <row r="4" spans="1:1" ht="15.75" x14ac:dyDescent="0.25">
      <c r="A4" s="95" t="s">
        <v>83</v>
      </c>
    </row>
    <row r="5" spans="1:1" ht="15.75" x14ac:dyDescent="0.25">
      <c r="A5" s="95"/>
    </row>
    <row r="6" spans="1:1" ht="15.75" x14ac:dyDescent="0.25">
      <c r="A6" s="95" t="s">
        <v>84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56"/>
  <sheetViews>
    <sheetView view="pageBreakPreview" zoomScaleNormal="100" zoomScaleSheetLayoutView="100" workbookViewId="0">
      <pane ySplit="9" topLeftCell="A10" activePane="bottomLeft" state="frozen"/>
      <selection pane="bottomLeft" sqref="A1:H1"/>
    </sheetView>
  </sheetViews>
  <sheetFormatPr defaultRowHeight="12.75" x14ac:dyDescent="0.2"/>
  <cols>
    <col min="1" max="1" width="7.140625" style="10" customWidth="1"/>
    <col min="2" max="2" width="45.7109375" style="1" customWidth="1"/>
    <col min="3" max="3" width="45.7109375" style="8" customWidth="1"/>
    <col min="4" max="8" width="11.7109375" style="2" customWidth="1"/>
  </cols>
  <sheetData>
    <row r="1" spans="1:8" ht="15.75" x14ac:dyDescent="0.25">
      <c r="A1" s="89" t="s">
        <v>1</v>
      </c>
      <c r="B1" s="89"/>
      <c r="C1" s="89"/>
      <c r="D1" s="89"/>
      <c r="E1" s="89"/>
      <c r="F1" s="89"/>
      <c r="G1" s="89"/>
      <c r="H1" s="89"/>
    </row>
    <row r="2" spans="1:8" ht="15.75" x14ac:dyDescent="0.25">
      <c r="A2" s="89" t="s">
        <v>62</v>
      </c>
      <c r="B2" s="89"/>
      <c r="C2" s="89"/>
      <c r="D2" s="89"/>
      <c r="E2" s="89"/>
      <c r="F2" s="89"/>
      <c r="G2" s="89"/>
      <c r="H2" s="89"/>
    </row>
    <row r="3" spans="1:8" ht="15.75" x14ac:dyDescent="0.25">
      <c r="A3" s="89" t="s">
        <v>53</v>
      </c>
      <c r="B3" s="89"/>
      <c r="C3" s="89"/>
      <c r="D3" s="89"/>
      <c r="E3" s="89"/>
      <c r="F3" s="89"/>
      <c r="G3" s="89"/>
      <c r="H3" s="89"/>
    </row>
    <row r="4" spans="1:8" x14ac:dyDescent="0.2">
      <c r="A4" s="92"/>
      <c r="B4" s="92"/>
      <c r="C4" s="92"/>
      <c r="D4" s="92"/>
      <c r="E4" s="92"/>
      <c r="F4" s="92"/>
      <c r="G4" s="92"/>
      <c r="H4" s="92"/>
    </row>
    <row r="5" spans="1:8" x14ac:dyDescent="0.2">
      <c r="A5" s="93" t="s">
        <v>51</v>
      </c>
      <c r="B5" s="93"/>
      <c r="C5" s="91" t="s">
        <v>49</v>
      </c>
      <c r="D5" s="91"/>
      <c r="E5" s="91"/>
      <c r="F5" s="91"/>
      <c r="G5" s="91"/>
      <c r="H5" s="91"/>
    </row>
    <row r="6" spans="1:8" x14ac:dyDescent="0.2">
      <c r="A6" s="91" t="s">
        <v>52</v>
      </c>
      <c r="B6" s="91"/>
      <c r="C6" s="90" t="s">
        <v>50</v>
      </c>
      <c r="D6" s="90"/>
      <c r="E6" s="90"/>
      <c r="F6" s="90"/>
      <c r="G6" s="90"/>
      <c r="H6" s="90"/>
    </row>
    <row r="7" spans="1:8" x14ac:dyDescent="0.2">
      <c r="A7" s="93"/>
      <c r="B7" s="93"/>
      <c r="C7" s="93"/>
      <c r="D7" s="93"/>
      <c r="E7" s="93"/>
      <c r="F7" s="93"/>
      <c r="G7" s="93"/>
      <c r="H7" s="93"/>
    </row>
    <row r="8" spans="1:8" x14ac:dyDescent="0.2">
      <c r="A8" s="88"/>
      <c r="B8" s="88"/>
      <c r="C8" s="88"/>
      <c r="D8" s="87" t="s">
        <v>45</v>
      </c>
      <c r="E8" s="87"/>
      <c r="F8" s="87"/>
      <c r="G8" s="87"/>
      <c r="H8" s="87"/>
    </row>
    <row r="9" spans="1:8" ht="73.5" customHeight="1" x14ac:dyDescent="0.2">
      <c r="A9" s="47" t="s">
        <v>4</v>
      </c>
      <c r="B9" s="5" t="s">
        <v>2</v>
      </c>
      <c r="C9" s="5" t="s">
        <v>0</v>
      </c>
      <c r="D9" s="57" t="s">
        <v>48</v>
      </c>
      <c r="E9" s="57" t="s">
        <v>47</v>
      </c>
      <c r="F9" s="57" t="s">
        <v>46</v>
      </c>
      <c r="G9" s="57" t="s">
        <v>60</v>
      </c>
      <c r="H9" s="58" t="s">
        <v>3</v>
      </c>
    </row>
    <row r="10" spans="1:8" ht="25.5" x14ac:dyDescent="0.2">
      <c r="A10" s="61">
        <v>1</v>
      </c>
      <c r="B10" s="84" t="s">
        <v>65</v>
      </c>
      <c r="C10" s="54"/>
      <c r="D10" s="55"/>
      <c r="E10" s="85">
        <v>1</v>
      </c>
      <c r="F10" s="85">
        <v>1</v>
      </c>
      <c r="G10" s="56">
        <f t="shared" ref="G10:G36" si="0">SUM(E10:F10)</f>
        <v>2</v>
      </c>
      <c r="H10" s="59"/>
    </row>
    <row r="11" spans="1:8" x14ac:dyDescent="0.2">
      <c r="A11" s="61">
        <v>2</v>
      </c>
      <c r="B11" s="9" t="s">
        <v>55</v>
      </c>
      <c r="C11" s="7"/>
      <c r="D11" s="3"/>
      <c r="E11" s="51">
        <v>5</v>
      </c>
      <c r="F11" s="51">
        <v>1</v>
      </c>
      <c r="G11" s="51">
        <f t="shared" si="0"/>
        <v>6</v>
      </c>
      <c r="H11" s="60"/>
    </row>
    <row r="12" spans="1:8" ht="38.25" x14ac:dyDescent="0.2">
      <c r="A12" s="61">
        <v>3</v>
      </c>
      <c r="B12" s="9" t="s">
        <v>56</v>
      </c>
      <c r="C12" s="7"/>
      <c r="D12" s="3"/>
      <c r="E12" s="51">
        <v>3</v>
      </c>
      <c r="F12" s="51">
        <v>5</v>
      </c>
      <c r="G12" s="51">
        <f t="shared" si="0"/>
        <v>8</v>
      </c>
      <c r="H12" s="60"/>
    </row>
    <row r="13" spans="1:8" ht="25.5" x14ac:dyDescent="0.2">
      <c r="A13" s="61">
        <v>4</v>
      </c>
      <c r="B13" s="9" t="s">
        <v>57</v>
      </c>
      <c r="C13" s="7"/>
      <c r="D13" s="3"/>
      <c r="E13" s="51">
        <v>5</v>
      </c>
      <c r="F13" s="51">
        <v>3</v>
      </c>
      <c r="G13" s="51">
        <f t="shared" si="0"/>
        <v>8</v>
      </c>
      <c r="H13" s="60"/>
    </row>
    <row r="14" spans="1:8" ht="38.25" x14ac:dyDescent="0.2">
      <c r="A14" s="61">
        <v>5</v>
      </c>
      <c r="B14" s="9" t="s">
        <v>58</v>
      </c>
      <c r="C14" s="7"/>
      <c r="D14" s="3"/>
      <c r="E14" s="51">
        <v>4</v>
      </c>
      <c r="F14" s="51">
        <v>5</v>
      </c>
      <c r="G14" s="51">
        <f t="shared" si="0"/>
        <v>9</v>
      </c>
      <c r="H14" s="60"/>
    </row>
    <row r="15" spans="1:8" ht="38.25" x14ac:dyDescent="0.2">
      <c r="A15" s="61">
        <v>6</v>
      </c>
      <c r="B15" s="9" t="s">
        <v>59</v>
      </c>
      <c r="C15" s="53"/>
      <c r="D15" s="3"/>
      <c r="E15" s="51">
        <v>4</v>
      </c>
      <c r="F15" s="51">
        <v>4</v>
      </c>
      <c r="G15" s="51">
        <f t="shared" si="0"/>
        <v>8</v>
      </c>
      <c r="H15" s="60"/>
    </row>
    <row r="16" spans="1:8" ht="25.5" x14ac:dyDescent="0.2">
      <c r="A16" s="61">
        <v>7</v>
      </c>
      <c r="B16" s="9" t="s">
        <v>63</v>
      </c>
      <c r="C16" s="53"/>
      <c r="D16" s="3"/>
      <c r="E16" s="51">
        <v>8</v>
      </c>
      <c r="F16" s="51">
        <v>4</v>
      </c>
      <c r="G16" s="51">
        <f t="shared" si="0"/>
        <v>12</v>
      </c>
      <c r="H16" s="60"/>
    </row>
    <row r="17" spans="1:8" ht="25.5" x14ac:dyDescent="0.2">
      <c r="A17" s="61">
        <v>8</v>
      </c>
      <c r="B17" s="9" t="s">
        <v>72</v>
      </c>
      <c r="C17" s="53"/>
      <c r="D17" s="3"/>
      <c r="E17" s="51">
        <v>7</v>
      </c>
      <c r="F17" s="51">
        <v>3</v>
      </c>
      <c r="G17" s="51">
        <f t="shared" si="0"/>
        <v>10</v>
      </c>
      <c r="H17" s="60"/>
    </row>
    <row r="18" spans="1:8" ht="38.25" x14ac:dyDescent="0.2">
      <c r="A18" s="61">
        <v>9</v>
      </c>
      <c r="B18" s="9" t="s">
        <v>77</v>
      </c>
      <c r="C18" s="53"/>
      <c r="D18" s="3"/>
      <c r="E18" s="51">
        <v>8</v>
      </c>
      <c r="F18" s="51">
        <v>5</v>
      </c>
      <c r="G18" s="51">
        <f t="shared" si="0"/>
        <v>13</v>
      </c>
      <c r="H18" s="60"/>
    </row>
    <row r="19" spans="1:8" ht="25.5" x14ac:dyDescent="0.2">
      <c r="A19" s="61">
        <v>10</v>
      </c>
      <c r="B19" s="9" t="s">
        <v>73</v>
      </c>
      <c r="C19" s="53"/>
      <c r="D19" s="3"/>
      <c r="E19" s="51">
        <v>6</v>
      </c>
      <c r="F19" s="51">
        <v>3</v>
      </c>
      <c r="G19" s="51">
        <f t="shared" si="0"/>
        <v>9</v>
      </c>
      <c r="H19" s="60"/>
    </row>
    <row r="20" spans="1:8" ht="25.5" x14ac:dyDescent="0.2">
      <c r="A20" s="61">
        <v>11</v>
      </c>
      <c r="B20" s="9" t="s">
        <v>66</v>
      </c>
      <c r="C20" s="53"/>
      <c r="D20" s="3"/>
      <c r="E20" s="51">
        <v>7</v>
      </c>
      <c r="F20" s="51">
        <v>4</v>
      </c>
      <c r="G20" s="51">
        <f t="shared" si="0"/>
        <v>11</v>
      </c>
      <c r="H20" s="60"/>
    </row>
    <row r="21" spans="1:8" ht="25.5" x14ac:dyDescent="0.2">
      <c r="A21" s="61">
        <v>12</v>
      </c>
      <c r="B21" s="9" t="s">
        <v>68</v>
      </c>
      <c r="C21" s="53"/>
      <c r="D21" s="3"/>
      <c r="E21" s="51">
        <v>8</v>
      </c>
      <c r="F21" s="51">
        <v>5</v>
      </c>
      <c r="G21" s="51">
        <f t="shared" si="0"/>
        <v>13</v>
      </c>
      <c r="H21" s="60"/>
    </row>
    <row r="22" spans="1:8" ht="25.5" x14ac:dyDescent="0.2">
      <c r="A22" s="61">
        <v>13</v>
      </c>
      <c r="B22" s="9" t="s">
        <v>74</v>
      </c>
      <c r="C22" s="53"/>
      <c r="D22" s="3"/>
      <c r="E22" s="51">
        <v>7</v>
      </c>
      <c r="F22" s="51">
        <v>3</v>
      </c>
      <c r="G22" s="51">
        <f t="shared" si="0"/>
        <v>10</v>
      </c>
      <c r="H22" s="60"/>
    </row>
    <row r="23" spans="1:8" x14ac:dyDescent="0.2">
      <c r="A23" s="61">
        <v>14</v>
      </c>
      <c r="B23" s="9" t="s">
        <v>64</v>
      </c>
      <c r="C23" s="53"/>
      <c r="D23" s="3"/>
      <c r="E23" s="51">
        <v>6</v>
      </c>
      <c r="F23" s="51">
        <v>3</v>
      </c>
      <c r="G23" s="51">
        <f t="shared" si="0"/>
        <v>9</v>
      </c>
      <c r="H23" s="60"/>
    </row>
    <row r="24" spans="1:8" x14ac:dyDescent="0.2">
      <c r="A24" s="61">
        <v>15</v>
      </c>
      <c r="B24" s="9" t="s">
        <v>75</v>
      </c>
      <c r="C24" s="53"/>
      <c r="D24" s="3"/>
      <c r="E24" s="51">
        <v>5</v>
      </c>
      <c r="F24" s="51">
        <v>3</v>
      </c>
      <c r="G24" s="51">
        <f t="shared" si="0"/>
        <v>8</v>
      </c>
      <c r="H24" s="60"/>
    </row>
    <row r="25" spans="1:8" ht="38.25" x14ac:dyDescent="0.2">
      <c r="A25" s="61">
        <v>16</v>
      </c>
      <c r="B25" s="9" t="s">
        <v>76</v>
      </c>
      <c r="C25" s="53"/>
      <c r="D25" s="3"/>
      <c r="E25" s="51">
        <v>8</v>
      </c>
      <c r="F25" s="51">
        <v>4</v>
      </c>
      <c r="G25" s="51">
        <f t="shared" si="0"/>
        <v>12</v>
      </c>
      <c r="H25" s="60"/>
    </row>
    <row r="26" spans="1:8" ht="25.5" x14ac:dyDescent="0.2">
      <c r="A26" s="61">
        <v>17</v>
      </c>
      <c r="B26" s="9" t="s">
        <v>72</v>
      </c>
      <c r="C26" s="53"/>
      <c r="D26" s="3"/>
      <c r="E26" s="51">
        <v>7</v>
      </c>
      <c r="F26" s="51">
        <v>3</v>
      </c>
      <c r="G26" s="51">
        <f t="shared" si="0"/>
        <v>10</v>
      </c>
      <c r="H26" s="60"/>
    </row>
    <row r="27" spans="1:8" ht="25.5" x14ac:dyDescent="0.2">
      <c r="A27" s="61">
        <v>18</v>
      </c>
      <c r="B27" s="9" t="s">
        <v>78</v>
      </c>
      <c r="C27" s="53"/>
      <c r="D27" s="3"/>
      <c r="E27" s="51">
        <v>8</v>
      </c>
      <c r="F27" s="51">
        <v>5</v>
      </c>
      <c r="G27" s="51">
        <f t="shared" si="0"/>
        <v>13</v>
      </c>
      <c r="H27" s="60"/>
    </row>
    <row r="28" spans="1:8" ht="25.5" x14ac:dyDescent="0.2">
      <c r="A28" s="61">
        <v>19</v>
      </c>
      <c r="B28" s="9" t="s">
        <v>73</v>
      </c>
      <c r="C28" s="53"/>
      <c r="D28" s="3"/>
      <c r="E28" s="51">
        <v>6</v>
      </c>
      <c r="F28" s="51">
        <v>3</v>
      </c>
      <c r="G28" s="51">
        <f t="shared" si="0"/>
        <v>9</v>
      </c>
      <c r="H28" s="60"/>
    </row>
    <row r="29" spans="1:8" ht="25.5" x14ac:dyDescent="0.2">
      <c r="A29" s="61">
        <v>20</v>
      </c>
      <c r="B29" s="9" t="s">
        <v>67</v>
      </c>
      <c r="C29" s="53"/>
      <c r="D29" s="3"/>
      <c r="E29" s="51">
        <v>8</v>
      </c>
      <c r="F29" s="51">
        <v>5</v>
      </c>
      <c r="G29" s="51">
        <f t="shared" si="0"/>
        <v>13</v>
      </c>
      <c r="H29" s="60"/>
    </row>
    <row r="30" spans="1:8" ht="25.5" x14ac:dyDescent="0.2">
      <c r="A30" s="61">
        <v>21</v>
      </c>
      <c r="B30" s="9" t="s">
        <v>61</v>
      </c>
      <c r="C30" s="86"/>
      <c r="D30" s="3"/>
      <c r="E30" s="51">
        <v>7</v>
      </c>
      <c r="F30" s="51">
        <v>3</v>
      </c>
      <c r="G30" s="51">
        <f t="shared" si="0"/>
        <v>10</v>
      </c>
      <c r="H30" s="60"/>
    </row>
    <row r="31" spans="1:8" x14ac:dyDescent="0.2">
      <c r="A31" s="61">
        <v>22</v>
      </c>
      <c r="B31" s="9" t="s">
        <v>81</v>
      </c>
      <c r="D31" s="3"/>
      <c r="E31" s="51">
        <v>7</v>
      </c>
      <c r="F31" s="51">
        <v>3</v>
      </c>
      <c r="G31" s="51">
        <f t="shared" si="0"/>
        <v>10</v>
      </c>
      <c r="H31" s="60"/>
    </row>
    <row r="32" spans="1:8" x14ac:dyDescent="0.2">
      <c r="A32" s="61">
        <v>23</v>
      </c>
      <c r="B32" s="9" t="s">
        <v>80</v>
      </c>
      <c r="D32" s="3"/>
      <c r="E32" s="51">
        <v>7</v>
      </c>
      <c r="F32" s="51">
        <v>4</v>
      </c>
      <c r="G32" s="51">
        <f t="shared" si="0"/>
        <v>11</v>
      </c>
      <c r="H32" s="60"/>
    </row>
    <row r="33" spans="1:8" ht="25.5" x14ac:dyDescent="0.2">
      <c r="A33" s="61">
        <v>24</v>
      </c>
      <c r="B33" s="9" t="s">
        <v>69</v>
      </c>
      <c r="C33" s="53"/>
      <c r="D33" s="3"/>
      <c r="E33" s="51">
        <v>5</v>
      </c>
      <c r="F33" s="51">
        <v>5</v>
      </c>
      <c r="G33" s="51">
        <f t="shared" si="0"/>
        <v>10</v>
      </c>
      <c r="H33" s="60"/>
    </row>
    <row r="34" spans="1:8" ht="38.25" x14ac:dyDescent="0.2">
      <c r="A34" s="61">
        <v>25</v>
      </c>
      <c r="B34" s="9" t="s">
        <v>79</v>
      </c>
      <c r="C34" s="53"/>
      <c r="D34" s="3"/>
      <c r="E34" s="51">
        <v>5</v>
      </c>
      <c r="F34" s="51">
        <v>3</v>
      </c>
      <c r="G34" s="51">
        <f t="shared" si="0"/>
        <v>8</v>
      </c>
      <c r="H34" s="60"/>
    </row>
    <row r="35" spans="1:8" x14ac:dyDescent="0.2">
      <c r="A35" s="61">
        <v>26</v>
      </c>
      <c r="B35" s="9" t="s">
        <v>70</v>
      </c>
      <c r="C35" s="53"/>
      <c r="D35" s="3"/>
      <c r="E35" s="51">
        <v>8</v>
      </c>
      <c r="F35" s="51">
        <v>4</v>
      </c>
      <c r="G35" s="51">
        <f t="shared" si="0"/>
        <v>12</v>
      </c>
      <c r="H35" s="60"/>
    </row>
    <row r="36" spans="1:8" ht="25.5" x14ac:dyDescent="0.2">
      <c r="A36" s="61">
        <v>27</v>
      </c>
      <c r="B36" s="9" t="s">
        <v>71</v>
      </c>
      <c r="C36" s="53"/>
      <c r="D36" s="3"/>
      <c r="E36" s="51">
        <v>8</v>
      </c>
      <c r="F36" s="51">
        <v>5</v>
      </c>
      <c r="G36" s="51">
        <f t="shared" si="0"/>
        <v>13</v>
      </c>
      <c r="H36" s="60"/>
    </row>
    <row r="37" spans="1:8" hidden="1" x14ac:dyDescent="0.2">
      <c r="A37" s="50"/>
      <c r="B37" s="9"/>
      <c r="C37" s="7"/>
      <c r="D37" s="3"/>
      <c r="E37" s="51"/>
      <c r="F37" s="51"/>
      <c r="G37" s="51"/>
      <c r="H37" s="3"/>
    </row>
    <row r="38" spans="1:8" hidden="1" x14ac:dyDescent="0.2">
      <c r="A38" s="50"/>
      <c r="B38" s="9"/>
      <c r="C38" s="7"/>
      <c r="D38" s="3"/>
      <c r="E38" s="51"/>
      <c r="F38" s="51"/>
      <c r="G38" s="51"/>
      <c r="H38" s="3"/>
    </row>
    <row r="39" spans="1:8" hidden="1" x14ac:dyDescent="0.2">
      <c r="A39" s="50"/>
      <c r="B39" s="9"/>
      <c r="C39" s="7"/>
      <c r="D39" s="3"/>
      <c r="E39" s="51"/>
      <c r="F39" s="51"/>
      <c r="G39" s="51"/>
      <c r="H39" s="3"/>
    </row>
    <row r="40" spans="1:8" hidden="1" x14ac:dyDescent="0.2">
      <c r="A40" s="62"/>
      <c r="B40" s="63"/>
      <c r="C40" s="64"/>
      <c r="D40" s="65"/>
      <c r="E40" s="66"/>
      <c r="F40" s="66"/>
      <c r="G40" s="66"/>
      <c r="H40" s="65"/>
    </row>
    <row r="41" spans="1:8" x14ac:dyDescent="0.2">
      <c r="A41" s="68"/>
      <c r="B41" s="69"/>
      <c r="C41" s="70"/>
      <c r="D41" s="71"/>
      <c r="E41" s="71"/>
      <c r="F41" s="71"/>
      <c r="G41" s="71"/>
      <c r="H41" s="71"/>
    </row>
    <row r="42" spans="1:8" x14ac:dyDescent="0.2">
      <c r="A42" s="72" t="s">
        <v>38</v>
      </c>
      <c r="B42" s="73"/>
      <c r="C42" s="67"/>
      <c r="D42" s="6"/>
      <c r="E42" s="6"/>
      <c r="F42" s="6"/>
      <c r="G42" s="6"/>
      <c r="H42" s="74"/>
    </row>
    <row r="43" spans="1:8" x14ac:dyDescent="0.2">
      <c r="A43" s="75"/>
      <c r="B43" s="48"/>
      <c r="C43" s="7"/>
      <c r="D43" s="3"/>
      <c r="E43" s="3"/>
      <c r="F43" s="3"/>
      <c r="G43" s="3"/>
      <c r="H43" s="60"/>
    </row>
    <row r="44" spans="1:8" x14ac:dyDescent="0.2">
      <c r="A44" s="76">
        <f>SUM(G10:G36)</f>
        <v>267</v>
      </c>
      <c r="B44" s="49" t="s">
        <v>40</v>
      </c>
      <c r="C44" s="7"/>
      <c r="D44" s="3"/>
      <c r="E44" s="3"/>
      <c r="F44" s="3"/>
      <c r="G44" s="3"/>
      <c r="H44" s="60"/>
    </row>
    <row r="45" spans="1:8" x14ac:dyDescent="0.2">
      <c r="A45" s="77">
        <f>COUNT(A10:A36)</f>
        <v>27</v>
      </c>
      <c r="B45" s="4" t="s">
        <v>39</v>
      </c>
      <c r="C45" s="7"/>
      <c r="D45" s="3"/>
      <c r="E45" s="3"/>
      <c r="F45" s="3"/>
      <c r="G45" s="3"/>
      <c r="H45" s="60"/>
    </row>
    <row r="46" spans="1:8" x14ac:dyDescent="0.2">
      <c r="A46" s="83">
        <f>A44/A49</f>
        <v>9.8888888888888893</v>
      </c>
      <c r="B46" s="4" t="s">
        <v>43</v>
      </c>
      <c r="C46" s="7"/>
      <c r="D46" s="3"/>
      <c r="E46" s="3"/>
      <c r="F46" s="3"/>
      <c r="G46" s="3"/>
      <c r="H46" s="60"/>
    </row>
    <row r="47" spans="1:8" x14ac:dyDescent="0.2">
      <c r="A47" s="76"/>
      <c r="B47" s="4"/>
      <c r="C47" s="7"/>
      <c r="D47" s="3"/>
      <c r="E47" s="3"/>
      <c r="F47" s="3"/>
      <c r="G47" s="3"/>
      <c r="H47" s="60"/>
    </row>
    <row r="48" spans="1:8" x14ac:dyDescent="0.2">
      <c r="A48" s="77">
        <f>COUNT(D10:D36)</f>
        <v>0</v>
      </c>
      <c r="B48" s="4" t="s">
        <v>42</v>
      </c>
      <c r="C48" s="7"/>
      <c r="D48" s="3"/>
      <c r="E48" s="3"/>
      <c r="F48" s="3"/>
      <c r="G48" s="3"/>
      <c r="H48" s="60"/>
    </row>
    <row r="49" spans="1:8" x14ac:dyDescent="0.2">
      <c r="A49" s="77">
        <f>A45-A48-A50</f>
        <v>27</v>
      </c>
      <c r="B49" s="4" t="s">
        <v>41</v>
      </c>
      <c r="C49" s="7"/>
      <c r="D49" s="3"/>
      <c r="E49" s="3"/>
      <c r="F49" s="3"/>
      <c r="G49" s="3"/>
      <c r="H49" s="60"/>
    </row>
    <row r="50" spans="1:8" x14ac:dyDescent="0.2">
      <c r="A50" s="77">
        <f>COUNT(H10:H36)</f>
        <v>0</v>
      </c>
      <c r="B50" s="4" t="s">
        <v>44</v>
      </c>
      <c r="C50" s="7"/>
      <c r="D50" s="3"/>
      <c r="E50" s="3"/>
      <c r="F50" s="3"/>
      <c r="G50" s="3"/>
      <c r="H50" s="60"/>
    </row>
    <row r="51" spans="1:8" x14ac:dyDescent="0.2">
      <c r="A51" s="77"/>
      <c r="B51" s="4"/>
      <c r="C51" s="7"/>
      <c r="D51" s="3"/>
      <c r="E51" s="3"/>
      <c r="F51" s="3"/>
      <c r="G51" s="3"/>
      <c r="H51" s="60"/>
    </row>
    <row r="52" spans="1:8" x14ac:dyDescent="0.2">
      <c r="A52" s="78">
        <f>+A48/A45</f>
        <v>0</v>
      </c>
      <c r="B52" s="79" t="s">
        <v>54</v>
      </c>
      <c r="C52" s="80"/>
      <c r="D52" s="81"/>
      <c r="E52" s="81"/>
      <c r="F52" s="81"/>
      <c r="G52" s="81"/>
      <c r="H52" s="82"/>
    </row>
    <row r="53" spans="1:8" x14ac:dyDescent="0.2">
      <c r="C53" s="1"/>
      <c r="D53" s="1"/>
      <c r="E53" s="1"/>
      <c r="F53" s="1"/>
      <c r="G53" s="1"/>
      <c r="H53" s="1"/>
    </row>
    <row r="54" spans="1:8" x14ac:dyDescent="0.2">
      <c r="C54" s="1"/>
      <c r="D54" s="1"/>
      <c r="E54" s="1"/>
      <c r="F54" s="1"/>
      <c r="G54" s="1"/>
      <c r="H54" s="1"/>
    </row>
    <row r="55" spans="1:8" x14ac:dyDescent="0.2">
      <c r="C55" s="1"/>
      <c r="D55" s="1"/>
      <c r="E55" s="1"/>
      <c r="F55" s="1"/>
      <c r="G55" s="1"/>
      <c r="H55" s="1"/>
    </row>
    <row r="56" spans="1:8" x14ac:dyDescent="0.2">
      <c r="C56" s="1"/>
      <c r="D56" s="1"/>
      <c r="E56" s="1"/>
      <c r="F56" s="1"/>
      <c r="G56" s="1"/>
      <c r="H56" s="1"/>
    </row>
  </sheetData>
  <autoFilter ref="A9:H36" xr:uid="{00000000-0009-0000-0000-000001000000}"/>
  <mergeCells count="11">
    <mergeCell ref="D8:H8"/>
    <mergeCell ref="A8:C8"/>
    <mergeCell ref="A2:H2"/>
    <mergeCell ref="C6:H6"/>
    <mergeCell ref="A1:H1"/>
    <mergeCell ref="C5:H5"/>
    <mergeCell ref="A4:H4"/>
    <mergeCell ref="A3:H3"/>
    <mergeCell ref="A7:H7"/>
    <mergeCell ref="A5:B5"/>
    <mergeCell ref="A6:B6"/>
  </mergeCells>
  <phoneticPr fontId="3" type="noConversion"/>
  <printOptions horizontalCentered="1"/>
  <pageMargins left="0.3" right="0.3" top="0.5" bottom="0.75" header="0.5" footer="0.5"/>
  <pageSetup scale="86" fitToHeight="0" orientation="landscape" r:id="rId1"/>
  <headerFooter alignWithMargins="0">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0"/>
  <sheetViews>
    <sheetView view="pageBreakPreview" zoomScaleNormal="100" zoomScaleSheetLayoutView="100" workbookViewId="0"/>
  </sheetViews>
  <sheetFormatPr defaultRowHeight="12.75" x14ac:dyDescent="0.2"/>
  <cols>
    <col min="1" max="1" width="8.42578125" bestFit="1" customWidth="1"/>
    <col min="2" max="2" width="13.42578125" bestFit="1" customWidth="1"/>
    <col min="3" max="3" width="41.140625" bestFit="1" customWidth="1"/>
    <col min="6" max="6" width="13.42578125" style="30" bestFit="1" customWidth="1"/>
  </cols>
  <sheetData>
    <row r="1" spans="1:6" ht="27" thickTop="1" thickBot="1" x14ac:dyDescent="0.25">
      <c r="A1" s="23" t="s">
        <v>5</v>
      </c>
      <c r="B1" s="27" t="s">
        <v>37</v>
      </c>
      <c r="C1" s="25" t="s">
        <v>6</v>
      </c>
      <c r="E1" s="29" t="s">
        <v>34</v>
      </c>
      <c r="F1" s="24" t="s">
        <v>35</v>
      </c>
    </row>
    <row r="2" spans="1:6" ht="13.5" thickBot="1" x14ac:dyDescent="0.25">
      <c r="A2" s="11">
        <v>1</v>
      </c>
      <c r="B2" s="12" t="s">
        <v>7</v>
      </c>
      <c r="C2" s="13" t="s">
        <v>8</v>
      </c>
      <c r="E2" s="31">
        <v>2</v>
      </c>
      <c r="F2" s="32" t="s">
        <v>13</v>
      </c>
    </row>
    <row r="3" spans="1:6" ht="13.5" thickBot="1" x14ac:dyDescent="0.25">
      <c r="A3" s="11">
        <v>2</v>
      </c>
      <c r="B3" s="12" t="s">
        <v>9</v>
      </c>
      <c r="C3" s="13" t="s">
        <v>10</v>
      </c>
      <c r="E3" s="33">
        <v>3</v>
      </c>
      <c r="F3" s="34" t="s">
        <v>13</v>
      </c>
    </row>
    <row r="4" spans="1:6" ht="13.5" thickBot="1" x14ac:dyDescent="0.25">
      <c r="A4" s="11">
        <v>3</v>
      </c>
      <c r="B4" s="12" t="s">
        <v>11</v>
      </c>
      <c r="C4" s="13" t="s">
        <v>12</v>
      </c>
      <c r="E4" s="33">
        <v>4</v>
      </c>
      <c r="F4" s="34" t="s">
        <v>13</v>
      </c>
    </row>
    <row r="5" spans="1:6" ht="13.5" thickBot="1" x14ac:dyDescent="0.25">
      <c r="A5" s="11">
        <v>4</v>
      </c>
      <c r="B5" s="12" t="s">
        <v>13</v>
      </c>
      <c r="C5" s="13" t="s">
        <v>14</v>
      </c>
      <c r="E5" s="33">
        <v>5</v>
      </c>
      <c r="F5" s="34" t="s">
        <v>13</v>
      </c>
    </row>
    <row r="6" spans="1:6" ht="13.5" thickBot="1" x14ac:dyDescent="0.25">
      <c r="A6" s="11">
        <v>5</v>
      </c>
      <c r="B6" s="12" t="s">
        <v>15</v>
      </c>
      <c r="C6" s="13" t="s">
        <v>16</v>
      </c>
      <c r="E6" s="35">
        <v>6</v>
      </c>
      <c r="F6" s="36" t="s">
        <v>13</v>
      </c>
    </row>
    <row r="7" spans="1:6" ht="13.5" thickBot="1" x14ac:dyDescent="0.25">
      <c r="A7" s="11">
        <v>6</v>
      </c>
      <c r="B7" s="12" t="s">
        <v>17</v>
      </c>
      <c r="C7" s="13" t="s">
        <v>18</v>
      </c>
      <c r="E7" s="37">
        <v>7</v>
      </c>
      <c r="F7" s="38" t="s">
        <v>36</v>
      </c>
    </row>
    <row r="8" spans="1:6" ht="13.5" thickBot="1" x14ac:dyDescent="0.25">
      <c r="A8" s="11">
        <v>7</v>
      </c>
      <c r="B8" s="12" t="s">
        <v>19</v>
      </c>
      <c r="C8" s="13" t="s">
        <v>20</v>
      </c>
      <c r="E8" s="39">
        <v>8</v>
      </c>
      <c r="F8" s="40" t="s">
        <v>36</v>
      </c>
    </row>
    <row r="9" spans="1:6" ht="13.5" thickBot="1" x14ac:dyDescent="0.25">
      <c r="A9" s="14">
        <v>8</v>
      </c>
      <c r="B9" s="15" t="s">
        <v>21</v>
      </c>
      <c r="C9" s="16" t="s">
        <v>22</v>
      </c>
      <c r="E9" s="41">
        <v>9</v>
      </c>
      <c r="F9" s="42" t="s">
        <v>36</v>
      </c>
    </row>
    <row r="10" spans="1:6" ht="13.5" thickTop="1" x14ac:dyDescent="0.2">
      <c r="E10" s="37">
        <v>10</v>
      </c>
      <c r="F10" s="43" t="s">
        <v>17</v>
      </c>
    </row>
    <row r="11" spans="1:6" ht="13.5" thickBot="1" x14ac:dyDescent="0.25">
      <c r="E11" s="41">
        <v>11</v>
      </c>
      <c r="F11" s="44" t="s">
        <v>17</v>
      </c>
    </row>
    <row r="12" spans="1:6" x14ac:dyDescent="0.2">
      <c r="E12" s="37">
        <v>12</v>
      </c>
      <c r="F12" s="45" t="s">
        <v>32</v>
      </c>
    </row>
    <row r="13" spans="1:6" ht="13.5" thickBot="1" x14ac:dyDescent="0.25">
      <c r="E13" s="41">
        <v>13</v>
      </c>
      <c r="F13" s="46" t="s">
        <v>32</v>
      </c>
    </row>
    <row r="14" spans="1:6" ht="27" thickTop="1" thickBot="1" x14ac:dyDescent="0.25">
      <c r="A14" s="26" t="s">
        <v>5</v>
      </c>
      <c r="B14" s="27" t="s">
        <v>23</v>
      </c>
      <c r="C14" s="28" t="s">
        <v>6</v>
      </c>
    </row>
    <row r="15" spans="1:6" ht="26.25" thickBot="1" x14ac:dyDescent="0.25">
      <c r="A15" s="17">
        <v>1</v>
      </c>
      <c r="B15" s="18" t="s">
        <v>24</v>
      </c>
      <c r="C15" s="19" t="s">
        <v>25</v>
      </c>
    </row>
    <row r="16" spans="1:6" ht="39" thickBot="1" x14ac:dyDescent="0.25">
      <c r="A16" s="17">
        <v>2</v>
      </c>
      <c r="B16" s="18" t="s">
        <v>26</v>
      </c>
      <c r="C16" s="19" t="s">
        <v>27</v>
      </c>
    </row>
    <row r="17" spans="1:3" ht="64.5" thickBot="1" x14ac:dyDescent="0.25">
      <c r="A17" s="17">
        <v>3</v>
      </c>
      <c r="B17" s="18" t="s">
        <v>28</v>
      </c>
      <c r="C17" s="19" t="s">
        <v>29</v>
      </c>
    </row>
    <row r="18" spans="1:3" ht="115.5" thickBot="1" x14ac:dyDescent="0.25">
      <c r="A18" s="17">
        <v>4</v>
      </c>
      <c r="B18" s="18" t="s">
        <v>30</v>
      </c>
      <c r="C18" s="19" t="s">
        <v>31</v>
      </c>
    </row>
    <row r="19" spans="1:3" ht="64.5" thickBot="1" x14ac:dyDescent="0.25">
      <c r="A19" s="20">
        <v>5</v>
      </c>
      <c r="B19" s="21" t="s">
        <v>32</v>
      </c>
      <c r="C19" s="22" t="s">
        <v>33</v>
      </c>
    </row>
    <row r="20" spans="1:3" ht="13.5" thickTop="1" x14ac:dyDescent="0.2"/>
  </sheetData>
  <phoneticPr fontId="3" type="noConversion"/>
  <pageMargins left="0.75" right="0.75" top="1" bottom="1" header="0.5" footer="0.5"/>
  <pageSetup scale="9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Template</vt:lpstr>
      <vt:lpstr>Procedure Checklist</vt:lpstr>
      <vt:lpstr>Risk Scale</vt:lpstr>
      <vt:lpstr>'Procedure Checklist'!Print_Area</vt:lpstr>
      <vt:lpstr>'Procedure Checklist'!Print_Titles</vt:lpstr>
    </vt:vector>
  </TitlesOfParts>
  <Company>Infotex,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Acceptable Use Policy Review</dc:title>
  <dc:subject>GLBA Policies / Procedures / Tools</dc:subject>
  <dc:creator>Bobbette Fagel, CISA, CISM, CRISC</dc:creator>
  <cp:keywords>Policy Review; Acceptable Use; Checklist</cp:keywords>
  <dc:description>Copyright ©  2001 infotex</dc:description>
  <cp:lastModifiedBy>Bryan Bonnell</cp:lastModifiedBy>
  <cp:lastPrinted>2019-07-10T19:01:50Z</cp:lastPrinted>
  <dcterms:created xsi:type="dcterms:W3CDTF">2007-09-23T12:18:37Z</dcterms:created>
  <dcterms:modified xsi:type="dcterms:W3CDTF">2023-11-13T12:17:14Z</dcterms:modified>
  <cp:category>Awareness Program:  User</cp:category>
</cp:coreProperties>
</file>