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I:\workshops\ohio_bankers_league\obl_forum\2023\forum_111423\user_access_review\deliverables\"/>
    </mc:Choice>
  </mc:AlternateContent>
  <xr:revisionPtr revIDLastSave="0" documentId="13_ncr:1_{AD506509-DED1-415E-9EFB-415A4958F1D4}" xr6:coauthVersionLast="47" xr6:coauthVersionMax="47" xr10:uidLastSave="{00000000-0000-0000-0000-000000000000}"/>
  <bookViews>
    <workbookView xWindow="0" yWindow="0" windowWidth="19200" windowHeight="15600" tabRatio="893" xr2:uid="{00000000-000D-0000-FFFF-FFFF00000000}"/>
  </bookViews>
  <sheets>
    <sheet name="Template" sheetId="39" r:id="rId1"/>
    <sheet name="Audit Review Checklist" sheetId="37" r:id="rId2"/>
    <sheet name="Risk Scale" sheetId="38" r:id="rId3"/>
  </sheets>
  <externalReferences>
    <externalReference r:id="rId4"/>
  </externalReferences>
  <definedNames>
    <definedName name="_xlnm._FilterDatabase" localSheetId="1" hidden="1">'Audit Review Checklist'!$A$9:$H$60</definedName>
    <definedName name="OLE_LINK1" localSheetId="1">'Audit Review Checklist'!#REF!</definedName>
    <definedName name="OLE_LINK10_9">'[1]Human _ Vendor'!#REF!</definedName>
    <definedName name="_xlnm.Print_Area" localSheetId="1">'Audit Review Checklist'!$A$1:$H$76</definedName>
    <definedName name="_xlnm.Print_Titles" localSheetId="1">'Audit Review Checklist'!$8:$9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8" i="37" l="1"/>
  <c r="G48" i="37" l="1"/>
  <c r="G44" i="37"/>
  <c r="G43" i="37"/>
  <c r="G42" i="37"/>
  <c r="G40" i="37"/>
  <c r="G39" i="37"/>
  <c r="G38" i="37"/>
  <c r="G37" i="37"/>
  <c r="G20" i="37"/>
  <c r="G19" i="37"/>
  <c r="G56" i="37"/>
  <c r="G57" i="37"/>
  <c r="G55" i="37"/>
  <c r="G54" i="37"/>
  <c r="G58" i="37"/>
  <c r="G31" i="37"/>
  <c r="G32" i="37"/>
  <c r="G18" i="37"/>
  <c r="G28" i="37"/>
  <c r="G47" i="37"/>
  <c r="G26" i="37"/>
  <c r="G27" i="37"/>
  <c r="G25" i="37"/>
  <c r="G53" i="37"/>
  <c r="A74" i="37"/>
  <c r="A69" i="37" l="1"/>
  <c r="G60" i="37" l="1"/>
  <c r="G21" i="37"/>
  <c r="G22" i="37"/>
  <c r="G23" i="37"/>
  <c r="G24" i="37"/>
  <c r="G29" i="37"/>
  <c r="G17" i="37"/>
  <c r="G16" i="37"/>
  <c r="G41" i="37"/>
  <c r="G10" i="37"/>
  <c r="G11" i="37"/>
  <c r="G12" i="37"/>
  <c r="G13" i="37"/>
  <c r="G14" i="37"/>
  <c r="G15" i="37"/>
  <c r="G30" i="37"/>
  <c r="G33" i="37"/>
  <c r="G34" i="37"/>
  <c r="G35" i="37"/>
  <c r="G36" i="37"/>
  <c r="G45" i="37"/>
  <c r="G46" i="37"/>
  <c r="G49" i="37"/>
  <c r="G50" i="37"/>
  <c r="G51" i="37"/>
  <c r="G52" i="37"/>
  <c r="G59" i="37"/>
  <c r="A72" i="37"/>
  <c r="A73" i="37" l="1"/>
  <c r="A70" i="37" s="1"/>
  <c r="A76" i="37"/>
</calcChain>
</file>

<file path=xl/sharedStrings.xml><?xml version="1.0" encoding="utf-8"?>
<sst xmlns="http://schemas.openxmlformats.org/spreadsheetml/2006/main" count="124" uniqueCount="111">
  <si>
    <t>Finding / Response / Notes</t>
  </si>
  <si>
    <t>Policy Gap Analysis</t>
  </si>
  <si>
    <t>Element</t>
  </si>
  <si>
    <t>Not Applicable:
Enter 1</t>
  </si>
  <si>
    <t>Item
#</t>
  </si>
  <si>
    <t>Ranking</t>
  </si>
  <si>
    <t>Starting Point (not to be used literally)</t>
  </si>
  <si>
    <t>Highly Unlikely</t>
  </si>
  <si>
    <t>Is just not going to occur no matter what.</t>
  </si>
  <si>
    <t>Negligible</t>
  </si>
  <si>
    <t>Unlikely to occur.</t>
  </si>
  <si>
    <t>Very low</t>
  </si>
  <si>
    <t>Likely to occur two/three times every five years.</t>
  </si>
  <si>
    <t>Low</t>
  </si>
  <si>
    <t>Likely to occur one every year or less.</t>
  </si>
  <si>
    <t>Medium</t>
  </si>
  <si>
    <t>Likely to occur once every six months or less.</t>
  </si>
  <si>
    <t>High</t>
  </si>
  <si>
    <t>Likely to occur once per month or less.</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</si>
  <si>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</si>
  <si>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</si>
  <si>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</si>
  <si>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</si>
  <si>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</si>
  <si>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</si>
  <si>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</si>
  <si>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</si>
  <si>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</si>
  <si>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</si>
  <si>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</si>
  <si>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</si>
  <si>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</si>
  <si>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Critical</t>
  </si>
  <si>
    <t>May cause system extended outage or to be permanently closed, causing operations to resume in a Hot Site environment.  May result in complete compromise of Government agencies’ information or services.</t>
  </si>
  <si>
    <t>Risk Ranking</t>
  </si>
  <si>
    <t>Interpretation</t>
  </si>
  <si>
    <t>Moderate</t>
  </si>
  <si>
    <t>Likelihood of Occurrence</t>
  </si>
  <si>
    <t>Summary:</t>
  </si>
  <si>
    <t>Total Issues</t>
  </si>
  <si>
    <t>Total Inherent Risk</t>
  </si>
  <si>
    <t># Issues Not Addressed</t>
  </si>
  <si>
    <t># Issues Addressed</t>
  </si>
  <si>
    <t>Procedure Risk Ranking</t>
  </si>
  <si>
    <t># Issues Not Applicable to Institution</t>
  </si>
  <si>
    <t>Does the policy include the creation/revised date of the policy?</t>
  </si>
  <si>
    <t>Response Is</t>
  </si>
  <si>
    <t>Impact
Severity 
(1-5)</t>
  </si>
  <si>
    <t>Likelihood of Occurrence 
(1-8)</t>
  </si>
  <si>
    <t>Complete: Enter 1</t>
  </si>
  <si>
    <r>
      <t xml:space="preserve">Date of Assessment: </t>
    </r>
    <r>
      <rPr>
        <b/>
        <sz val="10"/>
        <color rgb="FFFF0000"/>
        <rFont val="Arial"/>
        <family val="2"/>
      </rPr>
      <t>XX/YY/ZZZZ</t>
    </r>
  </si>
  <si>
    <r>
      <t xml:space="preserve">Reviewed By: </t>
    </r>
    <r>
      <rPr>
        <b/>
        <sz val="10"/>
        <color rgb="FFFF0000"/>
        <rFont val="Arial"/>
        <family val="2"/>
      </rPr>
      <t>XXX</t>
    </r>
  </si>
  <si>
    <r>
      <t xml:space="preserve">Client Name: </t>
    </r>
    <r>
      <rPr>
        <b/>
        <sz val="10"/>
        <color rgb="FFFF0000"/>
        <rFont val="Arial"/>
        <family val="2"/>
      </rPr>
      <t>XXX</t>
    </r>
  </si>
  <si>
    <r>
      <t xml:space="preserve">Policy Owner: </t>
    </r>
    <r>
      <rPr>
        <b/>
        <sz val="10"/>
        <color rgb="FFFF0000"/>
        <rFont val="Arial"/>
        <family val="2"/>
      </rPr>
      <t>XXX</t>
    </r>
  </si>
  <si>
    <r>
      <t xml:space="preserve">Client Translation: </t>
    </r>
    <r>
      <rPr>
        <b/>
        <sz val="12"/>
        <color rgb="FFFF0000"/>
        <rFont val="Arial"/>
        <family val="2"/>
      </rPr>
      <t>XXX</t>
    </r>
  </si>
  <si>
    <t>Completion</t>
  </si>
  <si>
    <r>
      <t xml:space="preserve">Document Checklist: </t>
    </r>
    <r>
      <rPr>
        <b/>
        <sz val="12"/>
        <color indexed="12"/>
        <rFont val="Arial"/>
        <family val="2"/>
      </rPr>
      <t>Access Management Procedure</t>
    </r>
  </si>
  <si>
    <t>Does the procedure include the "author"?</t>
  </si>
  <si>
    <t>Does the procedure include who this procedure applies to (e.g. employees, associates, temporary workers, contractors, and consultants)?</t>
  </si>
  <si>
    <t>Does the procedure include who (by title) enforces this procedure?</t>
  </si>
  <si>
    <t>Does the procedure include who (by title) is responsible for reviewing and updating this procedure?</t>
  </si>
  <si>
    <t>Does the procedure include who (by title) is responsible for answering questions concerning this procedure?</t>
  </si>
  <si>
    <t>Does the procedure discuss information ownership?</t>
  </si>
  <si>
    <t>Does the procedure discuss implementation of access controls?</t>
  </si>
  <si>
    <t>Does the procedure discuss the review of access authorization?</t>
  </si>
  <si>
    <t>Does the procedure discuss hardware/software default user accounts?</t>
  </si>
  <si>
    <t>Does the procedure discuss network devices?</t>
  </si>
  <si>
    <t>Does the procedure discuss access request and approval?</t>
  </si>
  <si>
    <t>Does the procedure discuss signing the Acceptable Use Policy?</t>
  </si>
  <si>
    <t>Does the procedure discuss renaming of the administrator account for security purposes?</t>
  </si>
  <si>
    <t>Does the procedure require a decoy administrator account?</t>
  </si>
  <si>
    <t>Does the procedure discuss password expiration?</t>
  </si>
  <si>
    <t>Does the procedure discuss accounts of employees on extended leave?</t>
  </si>
  <si>
    <t>Does the procedure discuss non-accessed accounts?</t>
  </si>
  <si>
    <t>Does the procedure discuss accounts of transferred employees?</t>
  </si>
  <si>
    <t>Does the procedure discuss accounts of terminated employees?</t>
  </si>
  <si>
    <t>Does the procedure discuss a process for change of access rights due to employee changes (e.g. name change, accounting change, permission change)?</t>
  </si>
  <si>
    <t>Does the procedure require maintenance of a list of accounts and their access?</t>
  </si>
  <si>
    <t>Does the procedure address disciplinary actions for violations of this procedure?</t>
  </si>
  <si>
    <t>Risk
(2-13)</t>
  </si>
  <si>
    <t>Does the procedure address nonemployee access?</t>
  </si>
  <si>
    <t>Does the procedure address anonymous access?</t>
  </si>
  <si>
    <t>Does the procedure address remote access?</t>
  </si>
  <si>
    <t>Does the procedure address physical access to IT infrastructure facilities?</t>
  </si>
  <si>
    <t>Is there a formal, documented process for access changes? (New hires, terminations, job changes)</t>
  </si>
  <si>
    <t>Does the procedure discuss service accounts?</t>
  </si>
  <si>
    <t>Is there a list of approved individuals with authorized physical access to the IT infrastructure facilities?</t>
  </si>
  <si>
    <t>Does the procedure discuss annual review of accounts?</t>
  </si>
  <si>
    <t>Is access based on need and least privilege access?</t>
  </si>
  <si>
    <t>Does the process require approval before access is changed?</t>
  </si>
  <si>
    <t>Does the procedure discuss annual review of remote accounts?</t>
  </si>
  <si>
    <t>Do privileged users have dedicated devices or accounts for all privileged or administrative activities?</t>
  </si>
  <si>
    <t>If privileged users have dedicated devices for privileged or administrative activities, are those devices restricted from Internet access?</t>
  </si>
  <si>
    <t>Does staff independent of the privileged user’s organization or business unit get alerted of, and periodically review, privileged user activity for anomalous behavior?</t>
  </si>
  <si>
    <t>Is more than one privileged user required to approve access to certain critical systems or certain requests for administrative changes?</t>
  </si>
  <si>
    <t>Does the procedure discuss password uniqueness? (passwords should not be reused)</t>
  </si>
  <si>
    <t>Are password managers addressed?</t>
  </si>
  <si>
    <t>Does the procedure address storage of passwords in applications or browsers?</t>
  </si>
  <si>
    <t>Does the procedure address physical access to buildings? (e.g. visitor authentication, authorization, and logging)</t>
  </si>
  <si>
    <t>Does the procedure discuss annual review of privileged accounts?</t>
  </si>
  <si>
    <t>Is MFA in place for privileged accounts?</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</si>
  <si>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</si>
  <si>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t>
  </si>
  <si>
    <r>
      <t>Original Iteration:</t>
    </r>
    <r>
      <rPr>
        <sz val="12"/>
        <color rgb="FF0000FF"/>
        <rFont val="Arial"/>
        <family val="2"/>
      </rPr>
      <t xml:space="preserve">  </t>
    </r>
    <r>
      <rPr>
        <sz val="12"/>
        <color rgb="FFFF0000"/>
        <rFont val="Arial"/>
        <family val="2"/>
      </rPr>
      <t>November 2023</t>
    </r>
  </si>
  <si>
    <t>Are systems configured to log and alert when a privileged user account is added or removed and when unsuccessful logins or other anomalous behavior occurs?</t>
  </si>
  <si>
    <t>Is privileged user access limited and defined between log-related privileges and other privileges? (The logs of privileged user activity cannot be modified or deleted by the privileged user.)</t>
  </si>
  <si>
    <t>Does the procedure discuss unique identification (e.g. username)?</t>
  </si>
  <si>
    <t>Does the procedure discuss password length?</t>
  </si>
  <si>
    <t>Does the procedure discuss password complexity?</t>
  </si>
  <si>
    <t>Does the procedure require that service accounts are inventoried, and employees or departments are assigned responsibility for managing service accounts?</t>
  </si>
  <si>
    <t>Are privileged users reauthenticated with MFA prior to making system configuration changes, uploading or updating software or firmware, or executing significant system processes?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</si>
</sst>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b/>
      <sz val="10"/>
      <color indexed="12"/>
      <name val="Arial"/>
      <family val="2"/>
    </font>
    <font>
      <b/>
      <sz val="12"/>
      <name val="Arial"/>
      <family val="2"/>
    </font>
    <font>
      <sz val="10"/>
      <color indexed="8"/>
      <name val="Arial"/>
      <family val="2"/>
    </font>
    <font>
      <b/>
      <sz val="12"/>
      <color indexed="12"/>
      <name val="Arial"/>
      <family val="2"/>
    </font>
    <font>
      <b/>
      <sz val="10"/>
      <color indexed="8"/>
      <name val="Arial"/>
      <family val="2"/>
    </font>
    <font>
      <b/>
      <sz val="10"/>
      <color indexed="9"/>
      <name val="Arial"/>
      <family val="2"/>
    </font>
    <font>
      <sz val="10"/>
      <name val="Arial"/>
      <family val="2"/>
    </font>
    <font>
      <sz val="10"/>
      <color indexed="10"/>
      <name val="Arial"/>
      <family val="2"/>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0"/>
      <color rgb="FF0000CC"/>
      <name val="Arial"/>
      <family val="2"/>
    </font>
    <font>
      <b/>
      <sz val="10"/>
      <color rgb="FFFF0000"/>
      <name val="Arial"/>
      <family val="2"/>
    </font>
    <font>
      <b/>
      <sz val="12"/>
      <color rgb="FFFF0000"/>
      <name val="Arial"/>
      <family val="2"/>
    </font>
    <font>
      <b/>
      <sz val="10"/>
      <color rgb="FF0000FF"/>
      <name val="Arial"/>
      <family val="2"/>
    </font>
    <font>
      <b/>
      <sz val="10"/>
      <color rgb="FF00B050"/>
      <name val="Arial"/>
      <family val="2"/>
    </font>
    <font>
      <b/>
      <sz val="10"/>
      <color rgb="FF964B00"/>
      <name val="Arial"/>
      <family val="2"/>
    </font>
    <font>
      <b/>
      <sz val="12"/>
      <color rgb="FF0000FF"/>
      <name val="Arial"/>
      <family val="2"/>
    </font>
    <font>
      <sz val="12"/>
      <color rgb="FF0000FF"/>
      <name val="Arial"/>
      <family val="2"/>
    </font>
    <font>
      <sz val="12"/>
      <color rgb="FFFF0000"/>
      <name val="Arial"/>
      <family val="2"/>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rgb="FFFFFF99"/>
        <bgColor indexed="64"/>
      </patternFill>
    </fill>
  </fills>
  <borders count="35">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xf numFmtId="0" fontId="2" fillId="0" borderId="0"/>
    <xf numFmtId="0" fontId="11" fillId="0" borderId="0">
      <alignment vertical="top" wrapText="1"/>
    </xf>
    <xf numFmtId="0" fontId="1" fillId="0" borderId="0"/>
  </cellStyleXfs>
  <cellXfs count="96">
    <xf numFmtId="0" fontId="0" fillId="0" borderId="0" xfId="0"/>
    <xf numFmtId="0" fontId="0" fillId="0" borderId="0" xfId="0" applyAlignment="1">
      <alignment vertical="top" wrapText="1"/>
    </xf>
    <xf numFmtId="0" fontId="7" fillId="0" borderId="0" xfId="0" applyFont="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4" fillId="2" borderId="2" xfId="0" applyFont="1" applyFill="1" applyBorder="1" applyAlignment="1">
      <alignment horizontal="center" vertical="center"/>
    </xf>
    <xf numFmtId="0" fontId="7" fillId="0" borderId="3" xfId="0" applyFont="1" applyBorder="1" applyAlignment="1">
      <alignment horizontal="center" vertical="top" wrapText="1"/>
    </xf>
    <xf numFmtId="0" fontId="7" fillId="0" borderId="1" xfId="0" applyFont="1" applyBorder="1" applyAlignment="1">
      <alignment vertical="top" wrapText="1"/>
    </xf>
    <xf numFmtId="0" fontId="7" fillId="0" borderId="0" xfId="0" applyFont="1" applyAlignment="1">
      <alignment vertical="top" wrapText="1"/>
    </xf>
    <xf numFmtId="0" fontId="7" fillId="3" borderId="1" xfId="0" applyFont="1" applyFill="1" applyBorder="1" applyAlignment="1">
      <alignment vertical="top" wrapText="1"/>
    </xf>
    <xf numFmtId="1" fontId="5" fillId="0" borderId="0" xfId="0" applyNumberFormat="1" applyFont="1" applyAlignment="1">
      <alignment horizontal="center" vertical="top"/>
    </xf>
    <xf numFmtId="0" fontId="11" fillId="0" borderId="4" xfId="0" applyFont="1" applyBorder="1" applyAlignment="1">
      <alignment horizontal="center"/>
    </xf>
    <xf numFmtId="0" fontId="11" fillId="0" borderId="5" xfId="0" applyFont="1" applyBorder="1"/>
    <xf numFmtId="0" fontId="11" fillId="0" borderId="6" xfId="0" applyFont="1" applyBorder="1"/>
    <xf numFmtId="0" fontId="11" fillId="0" borderId="7" xfId="0" applyFont="1" applyBorder="1" applyAlignment="1">
      <alignment horizontal="center"/>
    </xf>
    <xf numFmtId="0" fontId="11" fillId="0" borderId="8" xfId="0" applyFont="1" applyBorder="1"/>
    <xf numFmtId="0" fontId="11" fillId="0" borderId="9" xfId="0" applyFont="1" applyBorder="1"/>
    <xf numFmtId="0" fontId="11" fillId="0" borderId="4" xfId="0" applyFont="1" applyBorder="1" applyAlignment="1">
      <alignment horizontal="center" vertical="top"/>
    </xf>
    <xf numFmtId="0" fontId="11" fillId="0" borderId="5" xfId="0" applyFont="1" applyBorder="1" applyAlignment="1">
      <alignment horizontal="center" vertical="top"/>
    </xf>
    <xf numFmtId="0" fontId="11" fillId="0" borderId="6" xfId="0" applyFont="1" applyBorder="1" applyAlignment="1">
      <alignment wrapText="1"/>
    </xf>
    <xf numFmtId="0" fontId="11" fillId="0" borderId="7" xfId="0" applyFont="1" applyBorder="1" applyAlignment="1">
      <alignment horizontal="center" vertical="top"/>
    </xf>
    <xf numFmtId="0" fontId="11" fillId="0" borderId="8" xfId="0" applyFont="1" applyBorder="1" applyAlignment="1">
      <alignment horizontal="center" vertical="top"/>
    </xf>
    <xf numFmtId="0" fontId="11" fillId="0" borderId="9" xfId="0" applyFont="1" applyBorder="1" applyAlignment="1">
      <alignment wrapText="1"/>
    </xf>
    <xf numFmtId="0" fontId="10" fillId="4" borderId="10" xfId="0" applyFont="1" applyFill="1" applyBorder="1" applyAlignment="1">
      <alignment vertical="center"/>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0" xfId="0" applyAlignment="1">
      <alignment horizontal="center"/>
    </xf>
    <xf numFmtId="0" fontId="11" fillId="0" borderId="13" xfId="0" applyFont="1" applyBorder="1" applyAlignment="1">
      <alignment horizontal="center"/>
    </xf>
    <xf numFmtId="0" fontId="10" fillId="5" borderId="13" xfId="0" applyFont="1" applyFill="1" applyBorder="1" applyAlignment="1">
      <alignment horizontal="center"/>
    </xf>
    <xf numFmtId="0" fontId="11" fillId="0" borderId="14" xfId="0" applyFont="1" applyBorder="1" applyAlignment="1">
      <alignment horizontal="center"/>
    </xf>
    <xf numFmtId="0" fontId="10" fillId="5" borderId="14" xfId="0" applyFont="1" applyFill="1" applyBorder="1" applyAlignment="1">
      <alignment horizontal="center"/>
    </xf>
    <xf numFmtId="0" fontId="11" fillId="0" borderId="15" xfId="0" applyFont="1" applyBorder="1" applyAlignment="1">
      <alignment horizontal="center"/>
    </xf>
    <xf numFmtId="0" fontId="10" fillId="5" borderId="15" xfId="0" applyFont="1" applyFill="1" applyBorder="1" applyAlignment="1">
      <alignment horizontal="center"/>
    </xf>
    <xf numFmtId="0" fontId="11" fillId="0" borderId="16" xfId="0" applyFont="1" applyBorder="1" applyAlignment="1">
      <alignment horizontal="center"/>
    </xf>
    <xf numFmtId="0" fontId="9" fillId="6" borderId="17" xfId="0" applyFont="1" applyFill="1" applyBorder="1" applyAlignment="1">
      <alignment horizontal="center"/>
    </xf>
    <xf numFmtId="0" fontId="11" fillId="0" borderId="18" xfId="0" applyFont="1" applyBorder="1" applyAlignment="1">
      <alignment horizontal="center"/>
    </xf>
    <xf numFmtId="0" fontId="9" fillId="6" borderId="19" xfId="0" applyFont="1" applyFill="1" applyBorder="1" applyAlignment="1">
      <alignment horizontal="center"/>
    </xf>
    <xf numFmtId="0" fontId="11" fillId="0" borderId="20" xfId="0" applyFont="1" applyBorder="1" applyAlignment="1">
      <alignment horizontal="center"/>
    </xf>
    <xf numFmtId="0" fontId="9" fillId="6" borderId="21" xfId="0" applyFont="1" applyFill="1" applyBorder="1" applyAlignment="1">
      <alignment horizontal="center"/>
    </xf>
    <xf numFmtId="0" fontId="9" fillId="7" borderId="17" xfId="0" applyFont="1" applyFill="1" applyBorder="1" applyAlignment="1">
      <alignment horizontal="center"/>
    </xf>
    <xf numFmtId="0" fontId="9" fillId="7" borderId="21" xfId="0" applyFont="1" applyFill="1" applyBorder="1" applyAlignment="1">
      <alignment horizontal="center"/>
    </xf>
    <xf numFmtId="0" fontId="9" fillId="8" borderId="17" xfId="0" applyFont="1" applyFill="1" applyBorder="1" applyAlignment="1">
      <alignment horizontal="center"/>
    </xf>
    <xf numFmtId="0" fontId="9" fillId="8" borderId="21" xfId="0" applyFont="1" applyFill="1" applyBorder="1" applyAlignment="1">
      <alignment horizontal="center"/>
    </xf>
    <xf numFmtId="164" fontId="4" fillId="2" borderId="2" xfId="0" applyNumberFormat="1"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1" fontId="5" fillId="0" borderId="22" xfId="0" applyNumberFormat="1" applyFont="1" applyBorder="1" applyAlignment="1">
      <alignment horizontal="center" vertical="top" wrapText="1"/>
    </xf>
    <xf numFmtId="0" fontId="12" fillId="0" borderId="1" xfId="0" applyFont="1" applyBorder="1" applyAlignment="1">
      <alignment horizontal="center" vertical="top" wrapText="1"/>
    </xf>
    <xf numFmtId="0" fontId="2" fillId="0" borderId="0" xfId="1"/>
    <xf numFmtId="0" fontId="18" fillId="0" borderId="1" xfId="0" applyFont="1" applyBorder="1" applyAlignment="1">
      <alignment vertical="top" wrapText="1"/>
    </xf>
    <xf numFmtId="0" fontId="18" fillId="0" borderId="1" xfId="0" applyFont="1" applyBorder="1" applyAlignment="1">
      <alignment horizontal="left" vertical="top" wrapText="1"/>
    </xf>
    <xf numFmtId="0" fontId="7" fillId="0" borderId="22" xfId="0" applyFont="1" applyBorder="1" applyAlignment="1">
      <alignment horizontal="left" vertical="top" wrapText="1"/>
    </xf>
    <xf numFmtId="0" fontId="7" fillId="0" borderId="22" xfId="0" applyFont="1" applyBorder="1" applyAlignment="1">
      <alignment horizontal="center" vertical="top" wrapText="1"/>
    </xf>
    <xf numFmtId="0" fontId="12" fillId="0" borderId="22" xfId="0" applyFont="1" applyBorder="1" applyAlignment="1">
      <alignment horizontal="center" vertical="top" wrapText="1"/>
    </xf>
    <xf numFmtId="0" fontId="9"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3" xfId="0" applyFont="1" applyBorder="1" applyAlignment="1">
      <alignment horizontal="center" vertical="top" wrapText="1"/>
    </xf>
    <xf numFmtId="0" fontId="7" fillId="0" borderId="24" xfId="0" applyFont="1" applyBorder="1" applyAlignment="1">
      <alignment horizontal="center" vertical="top" wrapText="1"/>
    </xf>
    <xf numFmtId="1" fontId="5" fillId="0" borderId="25" xfId="0" applyNumberFormat="1" applyFont="1" applyBorder="1" applyAlignment="1">
      <alignment horizontal="center" vertical="top" wrapText="1"/>
    </xf>
    <xf numFmtId="1" fontId="5" fillId="0" borderId="26" xfId="0" applyNumberFormat="1" applyFont="1" applyBorder="1" applyAlignment="1">
      <alignment horizontal="center" vertical="top" wrapText="1"/>
    </xf>
    <xf numFmtId="0" fontId="7" fillId="3" borderId="27" xfId="0" applyFont="1" applyFill="1" applyBorder="1" applyAlignment="1">
      <alignment vertical="top" wrapText="1"/>
    </xf>
    <xf numFmtId="0" fontId="7" fillId="0" borderId="27" xfId="0" applyFont="1" applyBorder="1" applyAlignment="1">
      <alignment vertical="top" wrapText="1"/>
    </xf>
    <xf numFmtId="0" fontId="7" fillId="0" borderId="27" xfId="0" applyFont="1" applyBorder="1" applyAlignment="1">
      <alignment horizontal="center" vertical="top" wrapText="1"/>
    </xf>
    <xf numFmtId="0" fontId="12" fillId="0" borderId="27" xfId="0" applyFont="1" applyBorder="1" applyAlignment="1">
      <alignment horizontal="center" vertical="top" wrapText="1"/>
    </xf>
    <xf numFmtId="0" fontId="7" fillId="0" borderId="3" xfId="0" applyFont="1" applyBorder="1" applyAlignment="1">
      <alignment vertical="top" wrapText="1"/>
    </xf>
    <xf numFmtId="1" fontId="5" fillId="0" borderId="28" xfId="0" applyNumberFormat="1" applyFont="1" applyBorder="1" applyAlignment="1">
      <alignment horizontal="center" vertical="top"/>
    </xf>
    <xf numFmtId="0" fontId="7" fillId="3" borderId="28" xfId="0" applyFont="1" applyFill="1" applyBorder="1" applyAlignment="1">
      <alignment vertical="top" wrapText="1"/>
    </xf>
    <xf numFmtId="0" fontId="7" fillId="0" borderId="28" xfId="0" applyFont="1" applyBorder="1" applyAlignment="1">
      <alignment vertical="top" wrapText="1"/>
    </xf>
    <xf numFmtId="0" fontId="7" fillId="0" borderId="28" xfId="0" applyFont="1" applyBorder="1" applyAlignment="1">
      <alignment horizontal="center" vertical="top" wrapText="1"/>
    </xf>
    <xf numFmtId="1" fontId="5" fillId="0" borderId="29" xfId="0" applyNumberFormat="1" applyFont="1" applyBorder="1" applyAlignment="1">
      <alignment horizontal="left" vertical="top"/>
    </xf>
    <xf numFmtId="0" fontId="0" fillId="0" borderId="3" xfId="0" applyBorder="1" applyAlignment="1">
      <alignment vertical="top" wrapText="1"/>
    </xf>
    <xf numFmtId="0" fontId="7" fillId="0" borderId="30" xfId="0" applyFont="1" applyBorder="1" applyAlignment="1">
      <alignment horizontal="center" vertical="top" wrapText="1"/>
    </xf>
    <xf numFmtId="1" fontId="5" fillId="0" borderId="31" xfId="0" applyNumberFormat="1" applyFont="1" applyBorder="1" applyAlignment="1">
      <alignment horizontal="center" vertical="top"/>
    </xf>
    <xf numFmtId="1" fontId="7" fillId="0" borderId="31" xfId="0" applyNumberFormat="1" applyFont="1" applyBorder="1" applyAlignment="1">
      <alignment horizontal="center" vertical="top" wrapText="1"/>
    </xf>
    <xf numFmtId="0" fontId="7" fillId="0" borderId="31" xfId="0" applyFont="1" applyBorder="1" applyAlignment="1">
      <alignment horizontal="center" vertical="top" wrapText="1"/>
    </xf>
    <xf numFmtId="165" fontId="7" fillId="0" borderId="32" xfId="0" applyNumberFormat="1" applyFont="1" applyBorder="1" applyAlignment="1">
      <alignment horizontal="center" vertical="top" wrapText="1"/>
    </xf>
    <xf numFmtId="0" fontId="7" fillId="0" borderId="33" xfId="0" applyFont="1" applyBorder="1" applyAlignment="1">
      <alignment horizontal="left" vertical="top" wrapText="1"/>
    </xf>
    <xf numFmtId="0" fontId="7" fillId="0" borderId="33" xfId="0" applyFont="1" applyBorder="1" applyAlignment="1">
      <alignment vertical="top" wrapText="1"/>
    </xf>
    <xf numFmtId="0" fontId="7" fillId="0" borderId="33" xfId="0" applyFont="1" applyBorder="1" applyAlignment="1">
      <alignment horizontal="center" vertical="top" wrapText="1"/>
    </xf>
    <xf numFmtId="0" fontId="7" fillId="0" borderId="34" xfId="0" applyFont="1" applyBorder="1" applyAlignment="1">
      <alignment horizontal="center" vertical="top" wrapText="1"/>
    </xf>
    <xf numFmtId="164" fontId="7" fillId="0" borderId="31" xfId="0" applyNumberFormat="1" applyFont="1" applyBorder="1" applyAlignment="1">
      <alignment horizontal="center" vertical="top" wrapText="1"/>
    </xf>
    <xf numFmtId="0" fontId="7" fillId="3" borderId="3" xfId="0" applyFont="1" applyFill="1" applyBorder="1" applyAlignment="1">
      <alignment vertical="top" wrapText="1"/>
    </xf>
    <xf numFmtId="0" fontId="12" fillId="0" borderId="3" xfId="0" applyFont="1" applyBorder="1" applyAlignment="1">
      <alignment horizontal="center" vertical="top" wrapText="1"/>
    </xf>
    <xf numFmtId="0" fontId="4" fillId="2" borderId="2" xfId="0" applyFont="1" applyFill="1" applyBorder="1" applyAlignment="1">
      <alignment horizontal="center"/>
    </xf>
    <xf numFmtId="1" fontId="0" fillId="0" borderId="0" xfId="0" applyNumberFormat="1" applyAlignment="1">
      <alignment horizontal="center"/>
    </xf>
    <xf numFmtId="0" fontId="6" fillId="0" borderId="0" xfId="0" applyFont="1" applyAlignment="1">
      <alignment horizontal="center"/>
    </xf>
    <xf numFmtId="0" fontId="4" fillId="0" borderId="0" xfId="0" applyFont="1"/>
    <xf numFmtId="0" fontId="4" fillId="0" borderId="0" xfId="0" applyFont="1" applyAlignment="1">
      <alignment horizontal="left"/>
    </xf>
    <xf numFmtId="0" fontId="4" fillId="0" borderId="0" xfId="0" applyFont="1" applyAlignment="1">
      <alignment horizontal="center"/>
    </xf>
    <xf numFmtId="2" fontId="4" fillId="0" borderId="0" xfId="0" applyNumberFormat="1" applyFont="1" applyAlignment="1">
      <alignment horizontal="left"/>
    </xf>
    <xf numFmtId="0" fontId="13" fillId="9" borderId="0" xfId="3" applyFont="1" applyFill="1" applyAlignment="1">
      <alignment vertical="top" wrapText="1"/>
    </xf>
    <xf numFmtId="0" fontId="24" fillId="0" borderId="0" xfId="0" applyFont="1" applyAlignment="1">
      <alignment vertical="center"/>
    </xf>
  </cellXfs>
  <cellStyles count="4">
    <cellStyle name="Normal" xfId="0" builtinId="0"/>
    <cellStyle name="Normal 2" xfId="1" xr:uid="{00000000-0005-0000-0000-000001000000}"/>
    <cellStyle name="Normal 3" xfId="2" xr:uid="{00000000-0005-0000-0000-000002000000}"/>
    <cellStyle name="Normal 5 3" xfId="3" xr:uid="{8AC24E41-614F-4508-A932-72936040F1A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6"/>
  <sheetViews>
    <sheetView tabSelected="1" zoomScaleNormal="100" zoomScaleSheetLayoutView="100" workbookViewId="0"/>
  </sheetViews>
  <sheetFormatPr defaultColWidth="9.140625" defaultRowHeight="15" x14ac:dyDescent="0.25"/>
  <cols>
    <col min="1" max="1" width="182.85546875" style="52" customWidth="1"/>
    <col min="2" max="16384" width="9.140625" style="52"/>
  </cols>
  <sheetData>
    <row r="1" spans="1:1" ht="394.5" x14ac:dyDescent="0.25">
      <c r="A1" s="94" t="s">
        <v>101</v>
      </c>
    </row>
    <row r="2" spans="1:1" ht="15.75" x14ac:dyDescent="0.25">
      <c r="A2" s="95"/>
    </row>
    <row r="3" spans="1:1" ht="15.75" x14ac:dyDescent="0.25">
      <c r="A3" s="95"/>
    </row>
    <row r="4" spans="1:1" ht="15.75" x14ac:dyDescent="0.25">
      <c r="A4" s="95" t="s">
        <v>102</v>
      </c>
    </row>
    <row r="5" spans="1:1" ht="15.75" x14ac:dyDescent="0.25">
      <c r="A5" s="95"/>
    </row>
    <row r="6" spans="1:1" ht="15.75" x14ac:dyDescent="0.25">
      <c r="A6" s="95"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0"/>
  <sheetViews>
    <sheetView view="pageBreakPreview" zoomScaleNormal="100" zoomScaleSheetLayoutView="100" workbookViewId="0">
      <pane ySplit="9" topLeftCell="A10" activePane="bottomLeft" state="frozen"/>
      <selection pane="bottomLeft" sqref="A1:H1"/>
    </sheetView>
  </sheetViews>
  <sheetFormatPr defaultRowHeight="12.75" x14ac:dyDescent="0.2"/>
  <cols>
    <col min="1" max="1" width="7.140625" style="10" customWidth="1"/>
    <col min="2" max="2" width="45.7109375" style="1" customWidth="1"/>
    <col min="3" max="3" width="45.7109375" style="8" customWidth="1"/>
    <col min="4" max="8" width="11.7109375" style="2" customWidth="1"/>
  </cols>
  <sheetData>
    <row r="1" spans="1:8" ht="15.75" x14ac:dyDescent="0.25">
      <c r="A1" s="89" t="s">
        <v>1</v>
      </c>
      <c r="B1" s="89"/>
      <c r="C1" s="89"/>
      <c r="D1" s="89"/>
      <c r="E1" s="89"/>
      <c r="F1" s="89"/>
      <c r="G1" s="89"/>
      <c r="H1" s="89"/>
    </row>
    <row r="2" spans="1:8" ht="15.75" x14ac:dyDescent="0.25">
      <c r="A2" s="89" t="s">
        <v>56</v>
      </c>
      <c r="B2" s="89"/>
      <c r="C2" s="89"/>
      <c r="D2" s="89"/>
      <c r="E2" s="89"/>
      <c r="F2" s="89"/>
      <c r="G2" s="89"/>
      <c r="H2" s="89"/>
    </row>
    <row r="3" spans="1:8" ht="15.75" x14ac:dyDescent="0.25">
      <c r="A3" s="89" t="s">
        <v>54</v>
      </c>
      <c r="B3" s="89"/>
      <c r="C3" s="89"/>
      <c r="D3" s="89"/>
      <c r="E3" s="89"/>
      <c r="F3" s="89"/>
      <c r="G3" s="89"/>
      <c r="H3" s="89"/>
    </row>
    <row r="4" spans="1:8" x14ac:dyDescent="0.2">
      <c r="A4" s="92"/>
      <c r="B4" s="92"/>
      <c r="C4" s="92"/>
      <c r="D4" s="92"/>
      <c r="E4" s="92"/>
      <c r="F4" s="92"/>
      <c r="G4" s="92"/>
      <c r="H4" s="92"/>
    </row>
    <row r="5" spans="1:8" x14ac:dyDescent="0.2">
      <c r="A5" s="93" t="s">
        <v>52</v>
      </c>
      <c r="B5" s="93"/>
      <c r="C5" s="91" t="s">
        <v>50</v>
      </c>
      <c r="D5" s="91"/>
      <c r="E5" s="91"/>
      <c r="F5" s="91"/>
      <c r="G5" s="91"/>
      <c r="H5" s="91"/>
    </row>
    <row r="6" spans="1:8" x14ac:dyDescent="0.2">
      <c r="A6" s="91" t="s">
        <v>53</v>
      </c>
      <c r="B6" s="91"/>
      <c r="C6" s="90" t="s">
        <v>51</v>
      </c>
      <c r="D6" s="90"/>
      <c r="E6" s="90"/>
      <c r="F6" s="90"/>
      <c r="G6" s="90"/>
      <c r="H6" s="90"/>
    </row>
    <row r="7" spans="1:8" x14ac:dyDescent="0.2">
      <c r="A7" s="93"/>
      <c r="B7" s="93"/>
      <c r="C7" s="93"/>
      <c r="D7" s="93"/>
      <c r="E7" s="93"/>
      <c r="F7" s="93"/>
      <c r="G7" s="93"/>
      <c r="H7" s="93"/>
    </row>
    <row r="8" spans="1:8" x14ac:dyDescent="0.2">
      <c r="A8" s="88"/>
      <c r="B8" s="88"/>
      <c r="C8" s="88"/>
      <c r="D8" s="87" t="s">
        <v>46</v>
      </c>
      <c r="E8" s="87"/>
      <c r="F8" s="87"/>
      <c r="G8" s="87"/>
      <c r="H8" s="87"/>
    </row>
    <row r="9" spans="1:8" ht="73.5" customHeight="1" x14ac:dyDescent="0.2">
      <c r="A9" s="47" t="s">
        <v>4</v>
      </c>
      <c r="B9" s="5" t="s">
        <v>2</v>
      </c>
      <c r="C9" s="5" t="s">
        <v>0</v>
      </c>
      <c r="D9" s="58" t="s">
        <v>49</v>
      </c>
      <c r="E9" s="58" t="s">
        <v>48</v>
      </c>
      <c r="F9" s="58" t="s">
        <v>47</v>
      </c>
      <c r="G9" s="58" t="s">
        <v>79</v>
      </c>
      <c r="H9" s="59" t="s">
        <v>3</v>
      </c>
    </row>
    <row r="10" spans="1:8" ht="25.5" x14ac:dyDescent="0.2">
      <c r="A10" s="62">
        <v>1</v>
      </c>
      <c r="B10" s="85" t="s">
        <v>45</v>
      </c>
      <c r="C10" s="55"/>
      <c r="D10" s="56"/>
      <c r="E10" s="86">
        <v>1</v>
      </c>
      <c r="F10" s="86">
        <v>1</v>
      </c>
      <c r="G10" s="57">
        <f t="shared" ref="G10:G60" si="0">SUM(E10:F10)</f>
        <v>2</v>
      </c>
      <c r="H10" s="60"/>
    </row>
    <row r="11" spans="1:8" x14ac:dyDescent="0.2">
      <c r="A11" s="62">
        <v>2</v>
      </c>
      <c r="B11" s="9" t="s">
        <v>57</v>
      </c>
      <c r="C11" s="7"/>
      <c r="D11" s="3"/>
      <c r="E11" s="51">
        <v>5</v>
      </c>
      <c r="F11" s="51">
        <v>1</v>
      </c>
      <c r="G11" s="51">
        <f t="shared" si="0"/>
        <v>6</v>
      </c>
      <c r="H11" s="61"/>
    </row>
    <row r="12" spans="1:8" ht="50.25" customHeight="1" x14ac:dyDescent="0.2">
      <c r="A12" s="62">
        <v>3</v>
      </c>
      <c r="B12" s="9" t="s">
        <v>58</v>
      </c>
      <c r="C12" s="7"/>
      <c r="D12" s="3"/>
      <c r="E12" s="51">
        <v>3</v>
      </c>
      <c r="F12" s="51">
        <v>5</v>
      </c>
      <c r="G12" s="51">
        <f t="shared" si="0"/>
        <v>8</v>
      </c>
      <c r="H12" s="61"/>
    </row>
    <row r="13" spans="1:8" ht="25.5" x14ac:dyDescent="0.2">
      <c r="A13" s="62">
        <v>4</v>
      </c>
      <c r="B13" s="9" t="s">
        <v>59</v>
      </c>
      <c r="C13" s="7"/>
      <c r="D13" s="3"/>
      <c r="E13" s="51">
        <v>5</v>
      </c>
      <c r="F13" s="51">
        <v>3</v>
      </c>
      <c r="G13" s="51">
        <f t="shared" si="0"/>
        <v>8</v>
      </c>
      <c r="H13" s="61"/>
    </row>
    <row r="14" spans="1:8" ht="38.25" x14ac:dyDescent="0.2">
      <c r="A14" s="62">
        <v>5</v>
      </c>
      <c r="B14" s="9" t="s">
        <v>60</v>
      </c>
      <c r="C14" s="7"/>
      <c r="D14" s="3"/>
      <c r="E14" s="51">
        <v>4</v>
      </c>
      <c r="F14" s="51">
        <v>5</v>
      </c>
      <c r="G14" s="51">
        <f t="shared" si="0"/>
        <v>9</v>
      </c>
      <c r="H14" s="61"/>
    </row>
    <row r="15" spans="1:8" ht="38.25" x14ac:dyDescent="0.2">
      <c r="A15" s="62">
        <v>6</v>
      </c>
      <c r="B15" s="9" t="s">
        <v>61</v>
      </c>
      <c r="C15" s="53"/>
      <c r="D15" s="3"/>
      <c r="E15" s="51">
        <v>4</v>
      </c>
      <c r="F15" s="51">
        <v>4</v>
      </c>
      <c r="G15" s="51">
        <f t="shared" si="0"/>
        <v>8</v>
      </c>
      <c r="H15" s="61"/>
    </row>
    <row r="16" spans="1:8" ht="38.25" customHeight="1" x14ac:dyDescent="0.2">
      <c r="A16" s="62">
        <v>7</v>
      </c>
      <c r="B16" s="9" t="s">
        <v>62</v>
      </c>
      <c r="C16" s="7"/>
      <c r="D16" s="3"/>
      <c r="E16" s="51">
        <v>4</v>
      </c>
      <c r="F16" s="51">
        <v>4</v>
      </c>
      <c r="G16" s="51">
        <f t="shared" si="0"/>
        <v>8</v>
      </c>
      <c r="H16" s="61"/>
    </row>
    <row r="17" spans="1:8" ht="24" customHeight="1" x14ac:dyDescent="0.2">
      <c r="A17" s="62">
        <v>8</v>
      </c>
      <c r="B17" s="9" t="s">
        <v>63</v>
      </c>
      <c r="C17" s="7"/>
      <c r="D17" s="3"/>
      <c r="E17" s="51">
        <v>6</v>
      </c>
      <c r="F17" s="51">
        <v>5</v>
      </c>
      <c r="G17" s="51">
        <f t="shared" si="0"/>
        <v>11</v>
      </c>
      <c r="H17" s="61"/>
    </row>
    <row r="18" spans="1:8" ht="24" customHeight="1" x14ac:dyDescent="0.2">
      <c r="A18" s="62">
        <v>9</v>
      </c>
      <c r="B18" s="9" t="s">
        <v>88</v>
      </c>
      <c r="C18" s="7"/>
      <c r="D18" s="3"/>
      <c r="E18" s="51">
        <v>7</v>
      </c>
      <c r="F18" s="51">
        <v>5</v>
      </c>
      <c r="G18" s="51">
        <f t="shared" si="0"/>
        <v>12</v>
      </c>
      <c r="H18" s="61"/>
    </row>
    <row r="19" spans="1:8" ht="24" customHeight="1" x14ac:dyDescent="0.2">
      <c r="A19" s="62">
        <v>10</v>
      </c>
      <c r="B19" s="9" t="s">
        <v>96</v>
      </c>
      <c r="C19" s="7"/>
      <c r="D19" s="3"/>
      <c r="E19" s="51">
        <v>5</v>
      </c>
      <c r="F19" s="51">
        <v>3</v>
      </c>
      <c r="G19" s="51">
        <f t="shared" si="0"/>
        <v>8</v>
      </c>
      <c r="H19" s="61"/>
    </row>
    <row r="20" spans="1:8" ht="24" customHeight="1" x14ac:dyDescent="0.2">
      <c r="A20" s="62">
        <v>11</v>
      </c>
      <c r="B20" s="9" t="s">
        <v>97</v>
      </c>
      <c r="C20" s="7"/>
      <c r="D20" s="3"/>
      <c r="E20" s="51">
        <v>6</v>
      </c>
      <c r="F20" s="51">
        <v>4</v>
      </c>
      <c r="G20" s="51">
        <f t="shared" si="0"/>
        <v>10</v>
      </c>
      <c r="H20" s="61"/>
    </row>
    <row r="21" spans="1:8" ht="25.5" x14ac:dyDescent="0.2">
      <c r="A21" s="62">
        <v>12</v>
      </c>
      <c r="B21" s="9" t="s">
        <v>64</v>
      </c>
      <c r="C21" s="7"/>
      <c r="D21" s="3"/>
      <c r="E21" s="51">
        <v>6</v>
      </c>
      <c r="F21" s="51">
        <v>5</v>
      </c>
      <c r="G21" s="51">
        <f t="shared" si="0"/>
        <v>11</v>
      </c>
      <c r="H21" s="61"/>
    </row>
    <row r="22" spans="1:8" ht="25.5" x14ac:dyDescent="0.2">
      <c r="A22" s="62">
        <v>13</v>
      </c>
      <c r="B22" s="9" t="s">
        <v>65</v>
      </c>
      <c r="C22" s="4"/>
      <c r="D22" s="3"/>
      <c r="E22" s="51">
        <v>3</v>
      </c>
      <c r="F22" s="51">
        <v>3</v>
      </c>
      <c r="G22" s="51">
        <f t="shared" si="0"/>
        <v>6</v>
      </c>
      <c r="H22" s="61"/>
    </row>
    <row r="23" spans="1:8" x14ac:dyDescent="0.2">
      <c r="A23" s="62">
        <v>14</v>
      </c>
      <c r="B23" s="9" t="s">
        <v>81</v>
      </c>
      <c r="C23" s="54"/>
      <c r="D23" s="3"/>
      <c r="E23" s="51">
        <v>5</v>
      </c>
      <c r="F23" s="51">
        <v>5</v>
      </c>
      <c r="G23" s="51">
        <f t="shared" si="0"/>
        <v>10</v>
      </c>
      <c r="H23" s="61"/>
    </row>
    <row r="24" spans="1:8" ht="63.75" customHeight="1" x14ac:dyDescent="0.2">
      <c r="A24" s="62">
        <v>15</v>
      </c>
      <c r="B24" s="9" t="s">
        <v>80</v>
      </c>
      <c r="C24" s="7"/>
      <c r="D24" s="3"/>
      <c r="E24" s="51">
        <v>6</v>
      </c>
      <c r="F24" s="51">
        <v>5</v>
      </c>
      <c r="G24" s="51">
        <f t="shared" si="0"/>
        <v>11</v>
      </c>
      <c r="H24" s="61"/>
    </row>
    <row r="25" spans="1:8" ht="63.75" customHeight="1" x14ac:dyDescent="0.2">
      <c r="A25" s="62">
        <v>16</v>
      </c>
      <c r="B25" s="9" t="s">
        <v>82</v>
      </c>
      <c r="C25" s="7"/>
      <c r="D25" s="3"/>
      <c r="E25" s="51">
        <v>7</v>
      </c>
      <c r="F25" s="51">
        <v>5</v>
      </c>
      <c r="G25" s="51">
        <f t="shared" si="0"/>
        <v>12</v>
      </c>
      <c r="H25" s="61"/>
    </row>
    <row r="26" spans="1:8" ht="63.75" customHeight="1" x14ac:dyDescent="0.2">
      <c r="A26" s="62">
        <v>17</v>
      </c>
      <c r="B26" s="9" t="s">
        <v>98</v>
      </c>
      <c r="C26" s="7"/>
      <c r="D26" s="3"/>
      <c r="E26" s="51">
        <v>5</v>
      </c>
      <c r="F26" s="51">
        <v>5</v>
      </c>
      <c r="G26" s="51">
        <f t="shared" si="0"/>
        <v>10</v>
      </c>
      <c r="H26" s="61"/>
    </row>
    <row r="27" spans="1:8" ht="63.75" customHeight="1" x14ac:dyDescent="0.2">
      <c r="A27" s="62">
        <v>18</v>
      </c>
      <c r="B27" s="9" t="s">
        <v>83</v>
      </c>
      <c r="C27" s="7"/>
      <c r="D27" s="3"/>
      <c r="E27" s="51">
        <v>7</v>
      </c>
      <c r="F27" s="51">
        <v>5</v>
      </c>
      <c r="G27" s="51">
        <f t="shared" si="0"/>
        <v>12</v>
      </c>
      <c r="H27" s="61"/>
    </row>
    <row r="28" spans="1:8" ht="63.75" customHeight="1" x14ac:dyDescent="0.2">
      <c r="A28" s="62">
        <v>19</v>
      </c>
      <c r="B28" s="9" t="s">
        <v>86</v>
      </c>
      <c r="C28" s="7"/>
      <c r="D28" s="3"/>
      <c r="E28" s="51">
        <v>5</v>
      </c>
      <c r="F28" s="51">
        <v>5</v>
      </c>
      <c r="G28" s="51">
        <f t="shared" si="0"/>
        <v>10</v>
      </c>
      <c r="H28" s="61"/>
    </row>
    <row r="29" spans="1:8" ht="25.5" customHeight="1" x14ac:dyDescent="0.2">
      <c r="A29" s="62">
        <v>20</v>
      </c>
      <c r="B29" s="9" t="s">
        <v>66</v>
      </c>
      <c r="C29" s="7"/>
      <c r="D29" s="3"/>
      <c r="E29" s="51">
        <v>7</v>
      </c>
      <c r="F29" s="51">
        <v>5</v>
      </c>
      <c r="G29" s="51">
        <f t="shared" si="0"/>
        <v>12</v>
      </c>
      <c r="H29" s="61"/>
    </row>
    <row r="30" spans="1:8" ht="25.5" x14ac:dyDescent="0.2">
      <c r="A30" s="62">
        <v>21</v>
      </c>
      <c r="B30" s="9" t="s">
        <v>67</v>
      </c>
      <c r="C30" s="7"/>
      <c r="D30" s="3"/>
      <c r="E30" s="51">
        <v>8</v>
      </c>
      <c r="F30" s="51">
        <v>5</v>
      </c>
      <c r="G30" s="51">
        <f t="shared" si="0"/>
        <v>13</v>
      </c>
      <c r="H30" s="61"/>
    </row>
    <row r="31" spans="1:8" ht="25.5" x14ac:dyDescent="0.2">
      <c r="A31" s="62">
        <v>22</v>
      </c>
      <c r="B31" s="9" t="s">
        <v>89</v>
      </c>
      <c r="C31" s="7"/>
      <c r="D31" s="3"/>
      <c r="E31" s="51">
        <v>7</v>
      </c>
      <c r="F31" s="51">
        <v>3</v>
      </c>
      <c r="G31" s="51">
        <f t="shared" si="0"/>
        <v>10</v>
      </c>
      <c r="H31" s="61"/>
    </row>
    <row r="32" spans="1:8" ht="25.5" x14ac:dyDescent="0.2">
      <c r="A32" s="62">
        <v>23</v>
      </c>
      <c r="B32" s="9" t="s">
        <v>84</v>
      </c>
      <c r="C32" s="7"/>
      <c r="D32" s="3"/>
      <c r="E32" s="51">
        <v>7</v>
      </c>
      <c r="F32" s="51">
        <v>3</v>
      </c>
      <c r="G32" s="51">
        <f t="shared" si="0"/>
        <v>10</v>
      </c>
      <c r="H32" s="61"/>
    </row>
    <row r="33" spans="1:8" ht="25.5" x14ac:dyDescent="0.2">
      <c r="A33" s="62">
        <v>24</v>
      </c>
      <c r="B33" s="9" t="s">
        <v>68</v>
      </c>
      <c r="C33" s="7"/>
      <c r="D33" s="3"/>
      <c r="E33" s="51">
        <v>8</v>
      </c>
      <c r="F33" s="51">
        <v>5</v>
      </c>
      <c r="G33" s="51">
        <f t="shared" si="0"/>
        <v>13</v>
      </c>
      <c r="H33" s="61"/>
    </row>
    <row r="34" spans="1:8" ht="25.5" customHeight="1" x14ac:dyDescent="0.2">
      <c r="A34" s="62">
        <v>25</v>
      </c>
      <c r="B34" s="9" t="s">
        <v>106</v>
      </c>
      <c r="C34" s="7"/>
      <c r="D34" s="3"/>
      <c r="E34" s="51">
        <v>6</v>
      </c>
      <c r="F34" s="51">
        <v>4</v>
      </c>
      <c r="G34" s="51">
        <f t="shared" si="0"/>
        <v>10</v>
      </c>
      <c r="H34" s="61"/>
    </row>
    <row r="35" spans="1:8" ht="25.5" x14ac:dyDescent="0.2">
      <c r="A35" s="62">
        <v>26</v>
      </c>
      <c r="B35" s="9" t="s">
        <v>69</v>
      </c>
      <c r="C35" s="7"/>
      <c r="D35" s="3"/>
      <c r="E35" s="51">
        <v>6</v>
      </c>
      <c r="F35" s="51">
        <v>4</v>
      </c>
      <c r="G35" s="51">
        <f t="shared" si="0"/>
        <v>10</v>
      </c>
      <c r="H35" s="61"/>
    </row>
    <row r="36" spans="1:8" ht="25.5" x14ac:dyDescent="0.2">
      <c r="A36" s="62">
        <v>27</v>
      </c>
      <c r="B36" s="9" t="s">
        <v>70</v>
      </c>
      <c r="C36" s="7"/>
      <c r="D36" s="3"/>
      <c r="E36" s="51">
        <v>6</v>
      </c>
      <c r="F36" s="51">
        <v>4</v>
      </c>
      <c r="G36" s="51">
        <f t="shared" si="0"/>
        <v>10</v>
      </c>
      <c r="H36" s="61"/>
    </row>
    <row r="37" spans="1:8" ht="25.5" x14ac:dyDescent="0.2">
      <c r="A37" s="62">
        <v>28</v>
      </c>
      <c r="B37" s="9" t="s">
        <v>91</v>
      </c>
      <c r="C37" s="7"/>
      <c r="D37" s="3"/>
      <c r="E37" s="51">
        <v>4</v>
      </c>
      <c r="F37" s="51">
        <v>4</v>
      </c>
      <c r="G37" s="51">
        <f t="shared" si="0"/>
        <v>8</v>
      </c>
      <c r="H37" s="61"/>
    </row>
    <row r="38" spans="1:8" ht="38.25" x14ac:dyDescent="0.2">
      <c r="A38" s="62">
        <v>29</v>
      </c>
      <c r="B38" s="9" t="s">
        <v>92</v>
      </c>
      <c r="C38" s="7"/>
      <c r="D38" s="3"/>
      <c r="E38" s="51">
        <v>3</v>
      </c>
      <c r="F38" s="51">
        <v>4</v>
      </c>
      <c r="G38" s="51">
        <f t="shared" si="0"/>
        <v>7</v>
      </c>
      <c r="H38" s="61"/>
    </row>
    <row r="39" spans="1:8" ht="51" x14ac:dyDescent="0.2">
      <c r="A39" s="62">
        <v>30</v>
      </c>
      <c r="B39" s="9" t="s">
        <v>104</v>
      </c>
      <c r="C39" s="7"/>
      <c r="D39" s="3"/>
      <c r="E39" s="51">
        <v>5</v>
      </c>
      <c r="F39" s="51">
        <v>5</v>
      </c>
      <c r="G39" s="51">
        <f t="shared" si="0"/>
        <v>10</v>
      </c>
      <c r="H39" s="61"/>
    </row>
    <row r="40" spans="1:8" ht="51" x14ac:dyDescent="0.2">
      <c r="A40" s="62">
        <v>31</v>
      </c>
      <c r="B40" s="9" t="s">
        <v>105</v>
      </c>
      <c r="C40" s="7"/>
      <c r="D40" s="3"/>
      <c r="E40" s="51">
        <v>5</v>
      </c>
      <c r="F40" s="51">
        <v>5</v>
      </c>
      <c r="G40" s="51">
        <f t="shared" si="0"/>
        <v>10</v>
      </c>
      <c r="H40" s="61"/>
    </row>
    <row r="41" spans="1:8" x14ac:dyDescent="0.2">
      <c r="A41" s="62">
        <v>34</v>
      </c>
      <c r="B41" s="9" t="s">
        <v>71</v>
      </c>
      <c r="C41" s="7"/>
      <c r="D41" s="3"/>
      <c r="E41" s="51">
        <v>5</v>
      </c>
      <c r="F41" s="51">
        <v>5</v>
      </c>
      <c r="G41" s="51">
        <f t="shared" si="0"/>
        <v>10</v>
      </c>
      <c r="H41" s="61"/>
    </row>
    <row r="42" spans="1:8" x14ac:dyDescent="0.2">
      <c r="A42" s="62">
        <v>35</v>
      </c>
      <c r="B42" s="9" t="s">
        <v>107</v>
      </c>
      <c r="C42" s="7"/>
      <c r="D42" s="3"/>
      <c r="E42" s="51">
        <v>8</v>
      </c>
      <c r="F42" s="51">
        <v>5</v>
      </c>
      <c r="G42" s="51">
        <f t="shared" si="0"/>
        <v>13</v>
      </c>
      <c r="H42" s="61"/>
    </row>
    <row r="43" spans="1:8" x14ac:dyDescent="0.2">
      <c r="A43" s="62">
        <v>36</v>
      </c>
      <c r="B43" s="9" t="s">
        <v>108</v>
      </c>
      <c r="C43" s="7"/>
      <c r="D43" s="3"/>
      <c r="E43" s="51">
        <v>8</v>
      </c>
      <c r="F43" s="51">
        <v>5</v>
      </c>
      <c r="G43" s="51">
        <f t="shared" si="0"/>
        <v>13</v>
      </c>
      <c r="H43" s="61"/>
    </row>
    <row r="44" spans="1:8" ht="25.5" x14ac:dyDescent="0.2">
      <c r="A44" s="62">
        <v>37</v>
      </c>
      <c r="B44" s="9" t="s">
        <v>95</v>
      </c>
      <c r="C44" s="7"/>
      <c r="D44" s="3"/>
      <c r="E44" s="51">
        <v>8</v>
      </c>
      <c r="F44" s="51">
        <v>5</v>
      </c>
      <c r="G44" s="51">
        <f t="shared" si="0"/>
        <v>13</v>
      </c>
      <c r="H44" s="61"/>
    </row>
    <row r="45" spans="1:8" ht="25.5" x14ac:dyDescent="0.2">
      <c r="A45" s="62">
        <v>38</v>
      </c>
      <c r="B45" s="9" t="s">
        <v>72</v>
      </c>
      <c r="C45" s="7"/>
      <c r="D45" s="3"/>
      <c r="E45" s="51">
        <v>4</v>
      </c>
      <c r="F45" s="51">
        <v>5</v>
      </c>
      <c r="G45" s="51">
        <f t="shared" si="0"/>
        <v>9</v>
      </c>
      <c r="H45" s="61"/>
    </row>
    <row r="46" spans="1:8" ht="25.5" customHeight="1" x14ac:dyDescent="0.2">
      <c r="A46" s="62">
        <v>39</v>
      </c>
      <c r="B46" s="9" t="s">
        <v>73</v>
      </c>
      <c r="C46" s="7"/>
      <c r="D46" s="3"/>
      <c r="E46" s="51">
        <v>5</v>
      </c>
      <c r="F46" s="51">
        <v>4</v>
      </c>
      <c r="G46" s="51">
        <f t="shared" si="0"/>
        <v>9</v>
      </c>
      <c r="H46" s="61"/>
    </row>
    <row r="47" spans="1:8" ht="25.5" customHeight="1" x14ac:dyDescent="0.2">
      <c r="A47" s="62">
        <v>40</v>
      </c>
      <c r="B47" s="9" t="s">
        <v>85</v>
      </c>
      <c r="C47" s="7"/>
      <c r="D47" s="3"/>
      <c r="E47" s="51">
        <v>5</v>
      </c>
      <c r="F47" s="51">
        <v>5</v>
      </c>
      <c r="G47" s="51">
        <f t="shared" si="0"/>
        <v>10</v>
      </c>
      <c r="H47" s="61"/>
    </row>
    <row r="48" spans="1:8" ht="53.25" customHeight="1" x14ac:dyDescent="0.2">
      <c r="A48" s="62">
        <v>41</v>
      </c>
      <c r="B48" s="9" t="s">
        <v>109</v>
      </c>
      <c r="C48" s="7"/>
      <c r="D48" s="3"/>
      <c r="E48" s="51">
        <v>6</v>
      </c>
      <c r="F48" s="51">
        <v>3</v>
      </c>
      <c r="G48" s="51">
        <f t="shared" si="0"/>
        <v>9</v>
      </c>
      <c r="H48" s="61"/>
    </row>
    <row r="49" spans="1:8" ht="25.5" x14ac:dyDescent="0.2">
      <c r="A49" s="62">
        <v>42</v>
      </c>
      <c r="B49" s="9" t="s">
        <v>74</v>
      </c>
      <c r="C49" s="53"/>
      <c r="D49" s="3"/>
      <c r="E49" s="51">
        <v>4</v>
      </c>
      <c r="F49" s="51">
        <v>3</v>
      </c>
      <c r="G49" s="51">
        <f t="shared" si="0"/>
        <v>7</v>
      </c>
      <c r="H49" s="61"/>
    </row>
    <row r="50" spans="1:8" ht="25.5" x14ac:dyDescent="0.2">
      <c r="A50" s="62">
        <v>43</v>
      </c>
      <c r="B50" s="9" t="s">
        <v>75</v>
      </c>
      <c r="C50" s="7"/>
      <c r="D50" s="3"/>
      <c r="E50" s="51">
        <v>4</v>
      </c>
      <c r="F50" s="51">
        <v>5</v>
      </c>
      <c r="G50" s="51">
        <f t="shared" si="0"/>
        <v>9</v>
      </c>
      <c r="H50" s="61"/>
    </row>
    <row r="51" spans="1:8" ht="38.25" x14ac:dyDescent="0.2">
      <c r="A51" s="62">
        <v>44</v>
      </c>
      <c r="B51" s="9" t="s">
        <v>76</v>
      </c>
      <c r="C51" s="7"/>
      <c r="D51" s="3"/>
      <c r="E51" s="51">
        <v>4</v>
      </c>
      <c r="F51" s="51">
        <v>3</v>
      </c>
      <c r="G51" s="51">
        <f t="shared" si="0"/>
        <v>7</v>
      </c>
      <c r="H51" s="61"/>
    </row>
    <row r="52" spans="1:8" ht="25.5" x14ac:dyDescent="0.2">
      <c r="A52" s="62">
        <v>45</v>
      </c>
      <c r="B52" s="9" t="s">
        <v>87</v>
      </c>
      <c r="C52" s="53"/>
      <c r="D52" s="3"/>
      <c r="E52" s="51">
        <v>5</v>
      </c>
      <c r="F52" s="51">
        <v>5</v>
      </c>
      <c r="G52" s="51">
        <f t="shared" si="0"/>
        <v>10</v>
      </c>
      <c r="H52" s="61"/>
    </row>
    <row r="53" spans="1:8" ht="25.5" x14ac:dyDescent="0.2">
      <c r="A53" s="62">
        <v>46</v>
      </c>
      <c r="B53" s="9" t="s">
        <v>99</v>
      </c>
      <c r="C53" s="53"/>
      <c r="D53" s="3"/>
      <c r="E53" s="51">
        <v>7</v>
      </c>
      <c r="F53" s="51">
        <v>5</v>
      </c>
      <c r="G53" s="51">
        <f t="shared" ref="G53:G57" si="1">SUM(E53:F53)</f>
        <v>12</v>
      </c>
      <c r="H53" s="61"/>
    </row>
    <row r="54" spans="1:8" ht="51" x14ac:dyDescent="0.2">
      <c r="A54" s="62">
        <v>47</v>
      </c>
      <c r="B54" s="9" t="s">
        <v>93</v>
      </c>
      <c r="C54" s="53"/>
      <c r="D54" s="3"/>
      <c r="E54" s="51">
        <v>4</v>
      </c>
      <c r="F54" s="51">
        <v>5</v>
      </c>
      <c r="G54" s="51">
        <f t="shared" si="1"/>
        <v>9</v>
      </c>
      <c r="H54" s="61"/>
    </row>
    <row r="55" spans="1:8" ht="38.25" x14ac:dyDescent="0.2">
      <c r="A55" s="62">
        <v>48</v>
      </c>
      <c r="B55" s="9" t="s">
        <v>94</v>
      </c>
      <c r="C55" s="53"/>
      <c r="D55" s="3"/>
      <c r="E55" s="51">
        <v>3</v>
      </c>
      <c r="F55" s="51">
        <v>5</v>
      </c>
      <c r="G55" s="51">
        <f t="shared" si="1"/>
        <v>8</v>
      </c>
      <c r="H55" s="61"/>
    </row>
    <row r="56" spans="1:8" x14ac:dyDescent="0.2">
      <c r="A56" s="62">
        <v>49</v>
      </c>
      <c r="B56" s="9" t="s">
        <v>100</v>
      </c>
      <c r="C56" s="53"/>
      <c r="D56" s="3"/>
      <c r="E56" s="51">
        <v>5</v>
      </c>
      <c r="F56" s="51">
        <v>5</v>
      </c>
      <c r="G56" s="51">
        <f t="shared" si="1"/>
        <v>10</v>
      </c>
      <c r="H56" s="61"/>
    </row>
    <row r="57" spans="1:8" ht="51" x14ac:dyDescent="0.2">
      <c r="A57" s="62">
        <v>50</v>
      </c>
      <c r="B57" s="9" t="s">
        <v>110</v>
      </c>
      <c r="C57" s="53"/>
      <c r="D57" s="3"/>
      <c r="E57" s="51">
        <v>4</v>
      </c>
      <c r="F57" s="51">
        <v>5</v>
      </c>
      <c r="G57" s="51">
        <f t="shared" si="1"/>
        <v>9</v>
      </c>
      <c r="H57" s="61"/>
    </row>
    <row r="58" spans="1:8" ht="25.5" x14ac:dyDescent="0.2">
      <c r="A58" s="62">
        <v>51</v>
      </c>
      <c r="B58" s="9" t="s">
        <v>90</v>
      </c>
      <c r="C58" s="53"/>
      <c r="D58" s="3"/>
      <c r="E58" s="51">
        <v>7</v>
      </c>
      <c r="F58" s="51">
        <v>5</v>
      </c>
      <c r="G58" s="51">
        <f t="shared" ref="G58" si="2">SUM(E58:F58)</f>
        <v>12</v>
      </c>
      <c r="H58" s="61"/>
    </row>
    <row r="59" spans="1:8" ht="25.5" x14ac:dyDescent="0.2">
      <c r="A59" s="62">
        <v>52</v>
      </c>
      <c r="B59" s="9" t="s">
        <v>77</v>
      </c>
      <c r="C59" s="7"/>
      <c r="D59" s="3"/>
      <c r="E59" s="51">
        <v>3</v>
      </c>
      <c r="F59" s="51">
        <v>2</v>
      </c>
      <c r="G59" s="51">
        <f t="shared" si="0"/>
        <v>5</v>
      </c>
      <c r="H59" s="61"/>
    </row>
    <row r="60" spans="1:8" ht="26.25" customHeight="1" x14ac:dyDescent="0.2">
      <c r="A60" s="62">
        <v>53</v>
      </c>
      <c r="B60" s="9" t="s">
        <v>78</v>
      </c>
      <c r="C60" s="7"/>
      <c r="D60" s="3"/>
      <c r="E60" s="51">
        <v>4</v>
      </c>
      <c r="F60" s="51">
        <v>2</v>
      </c>
      <c r="G60" s="51">
        <f t="shared" si="0"/>
        <v>6</v>
      </c>
      <c r="H60" s="61"/>
    </row>
    <row r="61" spans="1:8" hidden="1" x14ac:dyDescent="0.2">
      <c r="A61" s="50"/>
      <c r="B61" s="9"/>
      <c r="C61" s="7"/>
      <c r="D61" s="3"/>
      <c r="E61" s="51"/>
      <c r="F61" s="51"/>
      <c r="G61" s="51"/>
      <c r="H61" s="3"/>
    </row>
    <row r="62" spans="1:8" hidden="1" x14ac:dyDescent="0.2">
      <c r="A62" s="50"/>
      <c r="B62" s="9"/>
      <c r="C62" s="7"/>
      <c r="D62" s="3"/>
      <c r="E62" s="51"/>
      <c r="F62" s="51"/>
      <c r="G62" s="51"/>
      <c r="H62" s="3"/>
    </row>
    <row r="63" spans="1:8" hidden="1" x14ac:dyDescent="0.2">
      <c r="A63" s="50"/>
      <c r="B63" s="9"/>
      <c r="C63" s="7"/>
      <c r="D63" s="3"/>
      <c r="E63" s="51"/>
      <c r="F63" s="51"/>
      <c r="G63" s="51"/>
      <c r="H63" s="3"/>
    </row>
    <row r="64" spans="1:8" hidden="1" x14ac:dyDescent="0.2">
      <c r="A64" s="63"/>
      <c r="B64" s="64"/>
      <c r="C64" s="65"/>
      <c r="D64" s="66"/>
      <c r="E64" s="67"/>
      <c r="F64" s="67"/>
      <c r="G64" s="67"/>
      <c r="H64" s="66"/>
    </row>
    <row r="65" spans="1:8" x14ac:dyDescent="0.2">
      <c r="A65" s="69"/>
      <c r="B65" s="70"/>
      <c r="C65" s="71"/>
      <c r="D65" s="72"/>
      <c r="E65" s="72"/>
      <c r="F65" s="72"/>
      <c r="G65" s="72"/>
      <c r="H65" s="72"/>
    </row>
    <row r="66" spans="1:8" x14ac:dyDescent="0.2">
      <c r="A66" s="73" t="s">
        <v>38</v>
      </c>
      <c r="B66" s="74"/>
      <c r="C66" s="68"/>
      <c r="D66" s="6"/>
      <c r="E66" s="6"/>
      <c r="F66" s="6"/>
      <c r="G66" s="6"/>
      <c r="H66" s="75"/>
    </row>
    <row r="67" spans="1:8" x14ac:dyDescent="0.2">
      <c r="A67" s="76"/>
      <c r="B67" s="48"/>
      <c r="C67" s="7"/>
      <c r="D67" s="3"/>
      <c r="E67" s="3"/>
      <c r="F67" s="3"/>
      <c r="G67" s="3"/>
      <c r="H67" s="61"/>
    </row>
    <row r="68" spans="1:8" x14ac:dyDescent="0.2">
      <c r="A68" s="77">
        <f>SUM(G10:G60)</f>
        <v>485</v>
      </c>
      <c r="B68" s="49" t="s">
        <v>40</v>
      </c>
      <c r="C68" s="7"/>
      <c r="D68" s="3"/>
      <c r="E68" s="3"/>
      <c r="F68" s="3"/>
      <c r="G68" s="3"/>
      <c r="H68" s="61"/>
    </row>
    <row r="69" spans="1:8" x14ac:dyDescent="0.2">
      <c r="A69" s="78">
        <f>COUNT(A10:A60)</f>
        <v>51</v>
      </c>
      <c r="B69" s="4" t="s">
        <v>39</v>
      </c>
      <c r="C69" s="7"/>
      <c r="D69" s="3"/>
      <c r="E69" s="3"/>
      <c r="F69" s="3"/>
      <c r="G69" s="3"/>
      <c r="H69" s="61"/>
    </row>
    <row r="70" spans="1:8" x14ac:dyDescent="0.2">
      <c r="A70" s="84">
        <f>A68/A73</f>
        <v>9.5098039215686274</v>
      </c>
      <c r="B70" s="4" t="s">
        <v>43</v>
      </c>
      <c r="C70" s="7"/>
      <c r="D70" s="3"/>
      <c r="E70" s="3"/>
      <c r="F70" s="3"/>
      <c r="G70" s="3"/>
      <c r="H70" s="61"/>
    </row>
    <row r="71" spans="1:8" x14ac:dyDescent="0.2">
      <c r="A71" s="77"/>
      <c r="B71" s="4"/>
      <c r="C71" s="7"/>
      <c r="D71" s="3"/>
      <c r="E71" s="3"/>
      <c r="F71" s="3"/>
      <c r="G71" s="3"/>
      <c r="H71" s="61"/>
    </row>
    <row r="72" spans="1:8" x14ac:dyDescent="0.2">
      <c r="A72" s="78">
        <f>COUNT(D10:D60)</f>
        <v>0</v>
      </c>
      <c r="B72" s="4" t="s">
        <v>42</v>
      </c>
      <c r="C72" s="7"/>
      <c r="D72" s="3"/>
      <c r="E72" s="3"/>
      <c r="F72" s="3"/>
      <c r="G72" s="3"/>
      <c r="H72" s="61"/>
    </row>
    <row r="73" spans="1:8" x14ac:dyDescent="0.2">
      <c r="A73" s="78">
        <f>A69-A72-A74</f>
        <v>51</v>
      </c>
      <c r="B73" s="4" t="s">
        <v>41</v>
      </c>
      <c r="C73" s="7"/>
      <c r="D73" s="3"/>
      <c r="E73" s="3"/>
      <c r="F73" s="3"/>
      <c r="G73" s="3"/>
      <c r="H73" s="61"/>
    </row>
    <row r="74" spans="1:8" x14ac:dyDescent="0.2">
      <c r="A74" s="78">
        <f>COUNT(H10:H60)</f>
        <v>0</v>
      </c>
      <c r="B74" s="4" t="s">
        <v>44</v>
      </c>
      <c r="C74" s="7"/>
      <c r="D74" s="3"/>
      <c r="E74" s="3"/>
      <c r="F74" s="3"/>
      <c r="G74" s="3"/>
      <c r="H74" s="61"/>
    </row>
    <row r="75" spans="1:8" x14ac:dyDescent="0.2">
      <c r="A75" s="78"/>
      <c r="B75" s="4"/>
      <c r="C75" s="7"/>
      <c r="D75" s="3"/>
      <c r="E75" s="3"/>
      <c r="F75" s="3"/>
      <c r="G75" s="3"/>
      <c r="H75" s="61"/>
    </row>
    <row r="76" spans="1:8" x14ac:dyDescent="0.2">
      <c r="A76" s="79">
        <f>+A72/A69</f>
        <v>0</v>
      </c>
      <c r="B76" s="80" t="s">
        <v>55</v>
      </c>
      <c r="C76" s="81"/>
      <c r="D76" s="82"/>
      <c r="E76" s="82"/>
      <c r="F76" s="82"/>
      <c r="G76" s="82"/>
      <c r="H76" s="83"/>
    </row>
    <row r="77" spans="1:8" x14ac:dyDescent="0.2">
      <c r="C77" s="1"/>
      <c r="D77" s="1"/>
      <c r="E77" s="1"/>
      <c r="F77" s="1"/>
      <c r="G77" s="1"/>
      <c r="H77" s="1"/>
    </row>
    <row r="78" spans="1:8" x14ac:dyDescent="0.2">
      <c r="C78" s="1"/>
      <c r="D78" s="1"/>
      <c r="E78" s="1"/>
      <c r="F78" s="1"/>
      <c r="G78" s="1"/>
      <c r="H78" s="1"/>
    </row>
    <row r="79" spans="1:8" x14ac:dyDescent="0.2">
      <c r="C79" s="1"/>
      <c r="D79" s="1"/>
      <c r="E79" s="1"/>
      <c r="F79" s="1"/>
      <c r="G79" s="1"/>
      <c r="H79" s="1"/>
    </row>
    <row r="80" spans="1:8" x14ac:dyDescent="0.2">
      <c r="C80" s="1"/>
      <c r="D80" s="1"/>
      <c r="E80" s="1"/>
      <c r="F80" s="1"/>
      <c r="G80" s="1"/>
      <c r="H80" s="1"/>
    </row>
  </sheetData>
  <autoFilter ref="A9:H60" xr:uid="{00000000-0009-0000-0000-000001000000}"/>
  <mergeCells count="11">
    <mergeCell ref="D8:H8"/>
    <mergeCell ref="A8:C8"/>
    <mergeCell ref="A2:H2"/>
    <mergeCell ref="C6:H6"/>
    <mergeCell ref="A1:H1"/>
    <mergeCell ref="C5:H5"/>
    <mergeCell ref="A4:H4"/>
    <mergeCell ref="A3:H3"/>
    <mergeCell ref="A7:H7"/>
    <mergeCell ref="A5:B5"/>
    <mergeCell ref="A6:B6"/>
  </mergeCells>
  <phoneticPr fontId="3" type="noConversion"/>
  <printOptions horizontalCentered="1"/>
  <pageMargins left="0.3" right="0.3" top="0.5" bottom="0.75" header="0.5" footer="0.5"/>
  <pageSetup scale="86"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heetViews>
  <sheetFormatPr defaultRowHeight="12.75" x14ac:dyDescent="0.2"/>
  <cols>
    <col min="1" max="1" width="8.42578125" bestFit="1" customWidth="1"/>
    <col min="2" max="2" width="13.42578125" bestFit="1" customWidth="1"/>
    <col min="3" max="3" width="41.140625" bestFit="1" customWidth="1"/>
    <col min="6" max="6" width="13.42578125" style="30" bestFit="1" customWidth="1"/>
  </cols>
  <sheetData>
    <row r="1" spans="1:6" ht="27" thickTop="1" thickBot="1" x14ac:dyDescent="0.25">
      <c r="A1" s="23" t="s">
        <v>5</v>
      </c>
      <c r="B1" s="27" t="s">
        <v>37</v>
      </c>
      <c r="C1" s="25" t="s">
        <v>6</v>
      </c>
      <c r="E1" s="29" t="s">
        <v>34</v>
      </c>
      <c r="F1" s="24" t="s">
        <v>35</v>
      </c>
    </row>
    <row r="2" spans="1:6" ht="13.5" thickBot="1" x14ac:dyDescent="0.25">
      <c r="A2" s="11">
        <v>1</v>
      </c>
      <c r="B2" s="12" t="s">
        <v>7</v>
      </c>
      <c r="C2" s="13" t="s">
        <v>8</v>
      </c>
      <c r="E2" s="31">
        <v>2</v>
      </c>
      <c r="F2" s="32" t="s">
        <v>13</v>
      </c>
    </row>
    <row r="3" spans="1:6" ht="13.5" thickBot="1" x14ac:dyDescent="0.25">
      <c r="A3" s="11">
        <v>2</v>
      </c>
      <c r="B3" s="12" t="s">
        <v>9</v>
      </c>
      <c r="C3" s="13" t="s">
        <v>10</v>
      </c>
      <c r="E3" s="33">
        <v>3</v>
      </c>
      <c r="F3" s="34" t="s">
        <v>13</v>
      </c>
    </row>
    <row r="4" spans="1:6" ht="13.5" thickBot="1" x14ac:dyDescent="0.25">
      <c r="A4" s="11">
        <v>3</v>
      </c>
      <c r="B4" s="12" t="s">
        <v>11</v>
      </c>
      <c r="C4" s="13" t="s">
        <v>12</v>
      </c>
      <c r="E4" s="33">
        <v>4</v>
      </c>
      <c r="F4" s="34" t="s">
        <v>13</v>
      </c>
    </row>
    <row r="5" spans="1:6" ht="13.5" thickBot="1" x14ac:dyDescent="0.25">
      <c r="A5" s="11">
        <v>4</v>
      </c>
      <c r="B5" s="12" t="s">
        <v>13</v>
      </c>
      <c r="C5" s="13" t="s">
        <v>14</v>
      </c>
      <c r="E5" s="33">
        <v>5</v>
      </c>
      <c r="F5" s="34" t="s">
        <v>13</v>
      </c>
    </row>
    <row r="6" spans="1:6" ht="13.5" thickBot="1" x14ac:dyDescent="0.25">
      <c r="A6" s="11">
        <v>5</v>
      </c>
      <c r="B6" s="12" t="s">
        <v>15</v>
      </c>
      <c r="C6" s="13" t="s">
        <v>16</v>
      </c>
      <c r="E6" s="35">
        <v>6</v>
      </c>
      <c r="F6" s="36" t="s">
        <v>13</v>
      </c>
    </row>
    <row r="7" spans="1:6" ht="13.5" thickBot="1" x14ac:dyDescent="0.25">
      <c r="A7" s="11">
        <v>6</v>
      </c>
      <c r="B7" s="12" t="s">
        <v>17</v>
      </c>
      <c r="C7" s="13" t="s">
        <v>18</v>
      </c>
      <c r="E7" s="37">
        <v>7</v>
      </c>
      <c r="F7" s="38" t="s">
        <v>36</v>
      </c>
    </row>
    <row r="8" spans="1:6" ht="13.5" thickBot="1" x14ac:dyDescent="0.25">
      <c r="A8" s="11">
        <v>7</v>
      </c>
      <c r="B8" s="12" t="s">
        <v>19</v>
      </c>
      <c r="C8" s="13" t="s">
        <v>20</v>
      </c>
      <c r="E8" s="39">
        <v>8</v>
      </c>
      <c r="F8" s="40" t="s">
        <v>36</v>
      </c>
    </row>
    <row r="9" spans="1:6" ht="13.5" thickBot="1" x14ac:dyDescent="0.25">
      <c r="A9" s="14">
        <v>8</v>
      </c>
      <c r="B9" s="15" t="s">
        <v>21</v>
      </c>
      <c r="C9" s="16" t="s">
        <v>22</v>
      </c>
      <c r="E9" s="41">
        <v>9</v>
      </c>
      <c r="F9" s="42" t="s">
        <v>36</v>
      </c>
    </row>
    <row r="10" spans="1:6" ht="13.5" thickTop="1" x14ac:dyDescent="0.2">
      <c r="E10" s="37">
        <v>10</v>
      </c>
      <c r="F10" s="43" t="s">
        <v>17</v>
      </c>
    </row>
    <row r="11" spans="1:6" ht="13.5" thickBot="1" x14ac:dyDescent="0.25">
      <c r="E11" s="41">
        <v>11</v>
      </c>
      <c r="F11" s="44" t="s">
        <v>17</v>
      </c>
    </row>
    <row r="12" spans="1:6" x14ac:dyDescent="0.2">
      <c r="E12" s="37">
        <v>12</v>
      </c>
      <c r="F12" s="45" t="s">
        <v>32</v>
      </c>
    </row>
    <row r="13" spans="1:6" ht="13.5" thickBot="1" x14ac:dyDescent="0.25">
      <c r="E13" s="41">
        <v>13</v>
      </c>
      <c r="F13" s="46" t="s">
        <v>32</v>
      </c>
    </row>
    <row r="14" spans="1:6" ht="27" thickTop="1" thickBot="1" x14ac:dyDescent="0.25">
      <c r="A14" s="26" t="s">
        <v>5</v>
      </c>
      <c r="B14" s="27" t="s">
        <v>23</v>
      </c>
      <c r="C14" s="28" t="s">
        <v>6</v>
      </c>
    </row>
    <row r="15" spans="1:6" ht="26.25" thickBot="1" x14ac:dyDescent="0.25">
      <c r="A15" s="17">
        <v>1</v>
      </c>
      <c r="B15" s="18" t="s">
        <v>24</v>
      </c>
      <c r="C15" s="19" t="s">
        <v>25</v>
      </c>
    </row>
    <row r="16" spans="1:6" ht="39" thickBot="1" x14ac:dyDescent="0.25">
      <c r="A16" s="17">
        <v>2</v>
      </c>
      <c r="B16" s="18" t="s">
        <v>26</v>
      </c>
      <c r="C16" s="19" t="s">
        <v>27</v>
      </c>
    </row>
    <row r="17" spans="1:3" ht="64.5" thickBot="1" x14ac:dyDescent="0.25">
      <c r="A17" s="17">
        <v>3</v>
      </c>
      <c r="B17" s="18" t="s">
        <v>28</v>
      </c>
      <c r="C17" s="19" t="s">
        <v>29</v>
      </c>
    </row>
    <row r="18" spans="1:3" ht="115.5" thickBot="1" x14ac:dyDescent="0.25">
      <c r="A18" s="17">
        <v>4</v>
      </c>
      <c r="B18" s="18" t="s">
        <v>30</v>
      </c>
      <c r="C18" s="19" t="s">
        <v>31</v>
      </c>
    </row>
    <row r="19" spans="1:3" ht="64.5" thickBot="1" x14ac:dyDescent="0.25">
      <c r="A19" s="20">
        <v>5</v>
      </c>
      <c r="B19" s="21" t="s">
        <v>32</v>
      </c>
      <c r="C19" s="22" t="s">
        <v>33</v>
      </c>
    </row>
    <row r="20" spans="1:3" ht="13.5" thickTop="1" x14ac:dyDescent="0.2"/>
  </sheetData>
  <phoneticPr fontId="3" type="noConversion"/>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Template</vt:lpstr>
      <vt:lpstr>Audit Review Checklist</vt:lpstr>
      <vt:lpstr>Risk Scale</vt:lpstr>
      <vt:lpstr>'Audit Review Checklist'!Print_Area</vt:lpstr>
      <vt:lpstr>'Audit Review Checklist'!Print_Titles</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Acceptable Use Policy Review</dc:title>
  <dc:subject>GLBA Policies / Procedures / Tools</dc:subject>
  <dc:creator>Bobbette Fagel, CISA, CISM, CRISC</dc:creator>
  <cp:keywords>Policy Review; Acceptable Use; Checklist</cp:keywords>
  <dc:description>Copyright ©  2001 infotex</dc:description>
  <cp:lastModifiedBy>Bryan Bonnell</cp:lastModifiedBy>
  <cp:lastPrinted>2019-07-10T19:01:50Z</cp:lastPrinted>
  <dcterms:created xsi:type="dcterms:W3CDTF">2007-09-23T12:18:37Z</dcterms:created>
  <dcterms:modified xsi:type="dcterms:W3CDTF">2023-11-13T12:07:03Z</dcterms:modified>
  <cp:category>Awareness Program:  User</cp:category>
</cp:coreProperties>
</file>